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92235A40-840E-4E79-AA2E-81C74627ED6E}" xr6:coauthVersionLast="47" xr6:coauthVersionMax="47" xr10:uidLastSave="{00000000-0000-0000-0000-000000000000}"/>
  <bookViews>
    <workbookView xWindow="35910" yWindow="2265" windowWidth="21600" windowHeight="11385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Z39" i="6"/>
  <c r="Z39" i="7"/>
  <c r="Y39" i="7"/>
  <c r="Z39" i="8"/>
  <c r="Z39" i="9"/>
  <c r="Y39" i="9"/>
  <c r="Z39" i="10"/>
  <c r="Z39" i="11"/>
  <c r="Y39" i="11"/>
  <c r="Z39" i="12"/>
  <c r="Z39" i="13"/>
  <c r="Y39" i="13"/>
  <c r="Z39" i="16"/>
  <c r="Z39" i="17"/>
  <c r="Y39" i="17"/>
  <c r="Z39" i="18"/>
  <c r="Z39" i="19"/>
  <c r="Y39" i="19"/>
  <c r="Z39" i="20"/>
  <c r="Z39" i="21"/>
  <c r="Z39" i="22"/>
  <c r="Y39" i="23"/>
  <c r="Z39" i="23" s="1"/>
  <c r="Z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Y39" i="14" s="1"/>
  <c r="Z39" i="14" s="1"/>
  <c r="J39" i="14"/>
  <c r="W39" i="15"/>
  <c r="Y39" i="15" s="1"/>
  <c r="Z39" i="15" s="1"/>
  <c r="J39" i="15"/>
  <c r="W39" i="16"/>
  <c r="Y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1"/>
  <c r="Y39" i="1" s="1"/>
  <c r="J39" i="1"/>
  <c r="AA38" i="2"/>
  <c r="AA40" i="2" s="1"/>
  <c r="K38" i="6"/>
  <c r="J38" i="6"/>
  <c r="T38" i="7"/>
  <c r="S38" i="7"/>
  <c r="D38" i="7"/>
  <c r="D40" i="7" s="1"/>
  <c r="C38" i="7"/>
  <c r="C40" i="7" s="1"/>
  <c r="G38" i="13"/>
  <c r="G40" i="13" s="1"/>
  <c r="H39" i="13" s="1"/>
  <c r="F38" i="13"/>
  <c r="F40" i="13" s="1"/>
  <c r="P38" i="14"/>
  <c r="F38" i="14"/>
  <c r="F40" i="14" s="1"/>
  <c r="R38" i="15"/>
  <c r="Q38" i="15"/>
  <c r="H38" i="15"/>
  <c r="G38" i="15"/>
  <c r="G40" i="15" s="1"/>
  <c r="H39" i="15" s="1"/>
  <c r="H40" i="15" s="1"/>
  <c r="I39" i="15" s="1"/>
  <c r="T38" i="16"/>
  <c r="J38" i="16"/>
  <c r="I38" i="16"/>
  <c r="X38" i="17"/>
  <c r="Z38" i="17" s="1"/>
  <c r="W38" i="17"/>
  <c r="AA38" i="18"/>
  <c r="AA40" i="18" s="1"/>
  <c r="Y38" i="18"/>
  <c r="Y40" i="18" s="1"/>
  <c r="O38" i="18"/>
  <c r="S38" i="19"/>
  <c r="K38" i="19"/>
  <c r="C38" i="19"/>
  <c r="C40" i="19" s="1"/>
  <c r="T38" i="20"/>
  <c r="S38" i="20"/>
  <c r="L38" i="20"/>
  <c r="K38" i="20"/>
  <c r="D38" i="20"/>
  <c r="D40" i="20" s="1"/>
  <c r="C38" i="20"/>
  <c r="C40" i="20" s="1"/>
  <c r="T38" i="21"/>
  <c r="S38" i="21"/>
  <c r="L38" i="21"/>
  <c r="K38" i="21"/>
  <c r="D38" i="21"/>
  <c r="D40" i="21" s="1"/>
  <c r="C38" i="21"/>
  <c r="C40" i="21" s="1"/>
  <c r="T38" i="22"/>
  <c r="L38" i="22"/>
  <c r="D38" i="22"/>
  <c r="D40" i="22" s="1"/>
  <c r="U38" i="23"/>
  <c r="M38" i="23"/>
  <c r="E38" i="23"/>
  <c r="E40" i="23" s="1"/>
  <c r="U38" i="1"/>
  <c r="M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Z36" i="20" s="1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V38" i="1" s="1"/>
  <c r="U36" i="1"/>
  <c r="T36" i="1"/>
  <c r="S36" i="1"/>
  <c r="R36" i="1"/>
  <c r="Q36" i="1"/>
  <c r="P36" i="1"/>
  <c r="O36" i="1"/>
  <c r="N36" i="1"/>
  <c r="N38" i="1" s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D38" i="18" s="1"/>
  <c r="D40" i="18" s="1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L38" i="19" s="1"/>
  <c r="K27" i="19"/>
  <c r="J27" i="19"/>
  <c r="I27" i="19"/>
  <c r="H27" i="19"/>
  <c r="G27" i="19"/>
  <c r="F27" i="19"/>
  <c r="E27" i="19"/>
  <c r="D27" i="19"/>
  <c r="D38" i="19" s="1"/>
  <c r="D40" i="19" s="1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J17" i="6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W17" i="7"/>
  <c r="W38" i="7" s="1"/>
  <c r="V17" i="7"/>
  <c r="V38" i="7" s="1"/>
  <c r="U17" i="7"/>
  <c r="U38" i="7" s="1"/>
  <c r="T17" i="7"/>
  <c r="S17" i="7"/>
  <c r="R17" i="7"/>
  <c r="R38" i="7" s="1"/>
  <c r="Q17" i="7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Z17" i="8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Z17" i="10"/>
  <c r="Y17" i="10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R17" i="12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AA17" i="14"/>
  <c r="Y17" i="14"/>
  <c r="Y38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R17" i="14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J17" i="14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AA17" i="15"/>
  <c r="Y17" i="15"/>
  <c r="Y38" i="15" s="1"/>
  <c r="X17" i="15"/>
  <c r="X38" i="15" s="1"/>
  <c r="W17" i="15"/>
  <c r="W38" i="15" s="1"/>
  <c r="V17" i="15"/>
  <c r="V38" i="15" s="1"/>
  <c r="U17" i="15"/>
  <c r="U38" i="15" s="1"/>
  <c r="T17" i="15"/>
  <c r="S17" i="15"/>
  <c r="R17" i="15"/>
  <c r="Q17" i="15"/>
  <c r="P17" i="15"/>
  <c r="P38" i="15" s="1"/>
  <c r="O17" i="15"/>
  <c r="O38" i="15" s="1"/>
  <c r="N17" i="15"/>
  <c r="N38" i="15" s="1"/>
  <c r="M17" i="15"/>
  <c r="M38" i="15" s="1"/>
  <c r="L17" i="15"/>
  <c r="K17" i="15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K17" i="16"/>
  <c r="K38" i="16" s="1"/>
  <c r="J17" i="16"/>
  <c r="I17" i="16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V17" i="17"/>
  <c r="V38" i="17" s="1"/>
  <c r="U17" i="17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C17" i="17"/>
  <c r="C38" i="17" s="1"/>
  <c r="C40" i="17" s="1"/>
  <c r="AA17" i="18"/>
  <c r="Y17" i="18"/>
  <c r="X17" i="18"/>
  <c r="X38" i="18" s="1"/>
  <c r="W17" i="18"/>
  <c r="W38" i="18" s="1"/>
  <c r="V17" i="18"/>
  <c r="V38" i="18" s="1"/>
  <c r="U17" i="18"/>
  <c r="T17" i="18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T17" i="19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C17" i="19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T17" i="20"/>
  <c r="S17" i="20"/>
  <c r="R17" i="20"/>
  <c r="R38" i="20" s="1"/>
  <c r="Q17" i="20"/>
  <c r="Q38" i="20" s="1"/>
  <c r="P17" i="20"/>
  <c r="P38" i="20" s="1"/>
  <c r="O17" i="20"/>
  <c r="O38" i="20" s="1"/>
  <c r="N17" i="20"/>
  <c r="M17" i="20"/>
  <c r="L17" i="20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D17" i="20"/>
  <c r="C17" i="20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U17" i="21"/>
  <c r="T17" i="21"/>
  <c r="S17" i="21"/>
  <c r="R17" i="21"/>
  <c r="R38" i="21" s="1"/>
  <c r="Q17" i="21"/>
  <c r="Q38" i="21" s="1"/>
  <c r="P17" i="21"/>
  <c r="P38" i="21" s="1"/>
  <c r="O17" i="21"/>
  <c r="O38" i="21" s="1"/>
  <c r="N17" i="21"/>
  <c r="M17" i="21"/>
  <c r="L17" i="2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D17" i="21"/>
  <c r="C17" i="2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U17" i="22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L17" i="22"/>
  <c r="K17" i="22"/>
  <c r="K38" i="22" s="1"/>
  <c r="J17" i="22"/>
  <c r="J38" i="22" s="1"/>
  <c r="I17" i="22"/>
  <c r="I38" i="22" s="1"/>
  <c r="H17" i="22"/>
  <c r="H38" i="22" s="1"/>
  <c r="H40" i="22" s="1"/>
  <c r="I39" i="22" s="1"/>
  <c r="I40" i="22" s="1"/>
  <c r="G17" i="22"/>
  <c r="G38" i="22" s="1"/>
  <c r="G40" i="22" s="1"/>
  <c r="H39" i="22" s="1"/>
  <c r="F17" i="22"/>
  <c r="E17" i="22"/>
  <c r="D17" i="22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V17" i="23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E17" i="23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W17" i="1"/>
  <c r="V17" i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E17" i="1"/>
  <c r="D17" i="1"/>
  <c r="D38" i="1" s="1"/>
  <c r="D40" i="1" s="1"/>
  <c r="C17" i="1"/>
  <c r="C38" i="1" s="1"/>
  <c r="C40" i="1" s="1"/>
  <c r="Z38" i="15" l="1"/>
  <c r="X40" i="15"/>
  <c r="H40" i="14"/>
  <c r="I39" i="14" s="1"/>
  <c r="I40" i="14" s="1"/>
  <c r="J40" i="14" s="1"/>
  <c r="X40" i="10"/>
  <c r="H40" i="9"/>
  <c r="I39" i="9" s="1"/>
  <c r="I40" i="9" s="1"/>
  <c r="J40" i="9" s="1"/>
  <c r="H40" i="8"/>
  <c r="I39" i="8" s="1"/>
  <c r="X38" i="1"/>
  <c r="Z17" i="1"/>
  <c r="X38" i="23"/>
  <c r="Z17" i="23"/>
  <c r="I40" i="11"/>
  <c r="J40" i="11" s="1"/>
  <c r="Y40" i="15"/>
  <c r="Z40" i="15" s="1"/>
  <c r="H40" i="7"/>
  <c r="I39" i="7" s="1"/>
  <c r="I40" i="7" s="1"/>
  <c r="K39" i="7" s="1"/>
  <c r="AA38" i="15"/>
  <c r="AA40" i="15" s="1"/>
  <c r="R38" i="14"/>
  <c r="J38" i="13"/>
  <c r="AA38" i="13"/>
  <c r="AA40" i="13" s="1"/>
  <c r="Q38" i="9"/>
  <c r="I38" i="8"/>
  <c r="Y38" i="8"/>
  <c r="Y40" i="8" s="1"/>
  <c r="X38" i="7"/>
  <c r="I40" i="15"/>
  <c r="H40" i="13"/>
  <c r="I39" i="13" s="1"/>
  <c r="I40" i="13" s="1"/>
  <c r="L38" i="18"/>
  <c r="T38" i="18"/>
  <c r="D38" i="17"/>
  <c r="D40" i="17" s="1"/>
  <c r="T38" i="17"/>
  <c r="D38" i="16"/>
  <c r="D40" i="16" s="1"/>
  <c r="L38" i="16"/>
  <c r="C38" i="15"/>
  <c r="C40" i="15" s="1"/>
  <c r="K38" i="15"/>
  <c r="S38" i="15"/>
  <c r="C38" i="14"/>
  <c r="C40" i="14" s="1"/>
  <c r="K38" i="14"/>
  <c r="S38" i="14"/>
  <c r="C38" i="13"/>
  <c r="C40" i="13" s="1"/>
  <c r="K38" i="13"/>
  <c r="C38" i="12"/>
  <c r="C40" i="12" s="1"/>
  <c r="S38" i="12"/>
  <c r="AA38" i="10"/>
  <c r="AA40" i="10" s="1"/>
  <c r="J38" i="9"/>
  <c r="R38" i="9"/>
  <c r="AA38" i="9"/>
  <c r="AA40" i="9" s="1"/>
  <c r="J38" i="8"/>
  <c r="R38" i="8"/>
  <c r="I38" i="7"/>
  <c r="Q38" i="7"/>
  <c r="Y38" i="7"/>
  <c r="Y40" i="7" s="1"/>
  <c r="H38" i="6"/>
  <c r="P38" i="6"/>
  <c r="Z17" i="6"/>
  <c r="X38" i="6"/>
  <c r="H38" i="5"/>
  <c r="P38" i="5"/>
  <c r="Z17" i="5"/>
  <c r="X38" i="5"/>
  <c r="H38" i="4"/>
  <c r="P38" i="4"/>
  <c r="Z17" i="4"/>
  <c r="X38" i="4"/>
  <c r="Z17" i="3"/>
  <c r="X38" i="3"/>
  <c r="X38" i="2"/>
  <c r="Z17" i="2"/>
  <c r="Z38" i="18"/>
  <c r="X40" i="18"/>
  <c r="Z40" i="18" s="1"/>
  <c r="Z38" i="16"/>
  <c r="X40" i="16"/>
  <c r="Z40" i="16" s="1"/>
  <c r="Z38" i="9"/>
  <c r="X40" i="9"/>
  <c r="Z38" i="8"/>
  <c r="X40" i="8"/>
  <c r="Z40" i="8" s="1"/>
  <c r="J38" i="14"/>
  <c r="AA38" i="14"/>
  <c r="AA40" i="14" s="1"/>
  <c r="R38" i="13"/>
  <c r="J38" i="12"/>
  <c r="R38" i="12"/>
  <c r="I38" i="9"/>
  <c r="Z17" i="9"/>
  <c r="Y38" i="9"/>
  <c r="Y40" i="9" s="1"/>
  <c r="Q38" i="8"/>
  <c r="H38" i="7"/>
  <c r="P38" i="7"/>
  <c r="H40" i="6"/>
  <c r="I39" i="6" s="1"/>
  <c r="I40" i="6" s="1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J40" i="22"/>
  <c r="K39" i="22"/>
  <c r="F38" i="23"/>
  <c r="F40" i="23" s="1"/>
  <c r="N38" i="23"/>
  <c r="F38" i="22"/>
  <c r="F40" i="22" s="1"/>
  <c r="V38" i="22"/>
  <c r="F38" i="21"/>
  <c r="F40" i="21" s="1"/>
  <c r="N38" i="21"/>
  <c r="N38" i="20"/>
  <c r="V38" i="23"/>
  <c r="N38" i="22"/>
  <c r="V38" i="21"/>
  <c r="F38" i="20"/>
  <c r="F40" i="20" s="1"/>
  <c r="V38" i="20"/>
  <c r="G38" i="1"/>
  <c r="G40" i="1" s="1"/>
  <c r="H39" i="1" s="1"/>
  <c r="H40" i="1" s="1"/>
  <c r="I39" i="1" s="1"/>
  <c r="I40" i="1" s="1"/>
  <c r="K39" i="1" s="1"/>
  <c r="O38" i="1"/>
  <c r="W38" i="1"/>
  <c r="G38" i="23"/>
  <c r="G40" i="23" s="1"/>
  <c r="H39" i="23" s="1"/>
  <c r="H40" i="23" s="1"/>
  <c r="I39" i="23" s="1"/>
  <c r="I40" i="23" s="1"/>
  <c r="O38" i="23"/>
  <c r="W38" i="23"/>
  <c r="H40" i="21"/>
  <c r="I39" i="21" s="1"/>
  <c r="I40" i="21" s="1"/>
  <c r="K39" i="21" s="1"/>
  <c r="H40" i="20"/>
  <c r="I39" i="20" s="1"/>
  <c r="I40" i="20" s="1"/>
  <c r="K39" i="20" s="1"/>
  <c r="H40" i="19"/>
  <c r="I39" i="19" s="1"/>
  <c r="I40" i="19" s="1"/>
  <c r="J40" i="19" s="1"/>
  <c r="H40" i="18"/>
  <c r="I39" i="18" s="1"/>
  <c r="I40" i="18" s="1"/>
  <c r="J40" i="18" s="1"/>
  <c r="H40" i="17"/>
  <c r="I39" i="17" s="1"/>
  <c r="I40" i="17" s="1"/>
  <c r="H40" i="16"/>
  <c r="I39" i="16" s="1"/>
  <c r="I40" i="16" s="1"/>
  <c r="K39" i="16" s="1"/>
  <c r="Z17" i="18"/>
  <c r="X38" i="13"/>
  <c r="X38" i="11"/>
  <c r="X40" i="17"/>
  <c r="Z40" i="17" s="1"/>
  <c r="X38" i="22"/>
  <c r="X38" i="19"/>
  <c r="T38" i="19"/>
  <c r="Z17" i="15"/>
  <c r="Y40" i="14"/>
  <c r="Y40" i="13"/>
  <c r="I38" i="12"/>
  <c r="I40" i="12" s="1"/>
  <c r="Q38" i="12"/>
  <c r="Y38" i="12"/>
  <c r="Y40" i="12" s="1"/>
  <c r="I38" i="11"/>
  <c r="Q38" i="11"/>
  <c r="Y38" i="11"/>
  <c r="Y40" i="11" s="1"/>
  <c r="I38" i="10"/>
  <c r="I40" i="10" s="1"/>
  <c r="Q38" i="10"/>
  <c r="Y38" i="10"/>
  <c r="Y40" i="10" s="1"/>
  <c r="Z40" i="10" s="1"/>
  <c r="X38" i="21"/>
  <c r="X38" i="20"/>
  <c r="X38" i="14"/>
  <c r="X40" i="14" s="1"/>
  <c r="Z40" i="14" s="1"/>
  <c r="G38" i="5"/>
  <c r="G40" i="5" s="1"/>
  <c r="H39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Z27" i="10"/>
  <c r="Z27" i="9"/>
  <c r="X38" i="12"/>
  <c r="J40" i="6"/>
  <c r="K39" i="6"/>
  <c r="K39" i="23"/>
  <c r="J40" i="23"/>
  <c r="K39" i="15"/>
  <c r="J40" i="15"/>
  <c r="N39" i="1"/>
  <c r="K40" i="1"/>
  <c r="L39" i="1" s="1"/>
  <c r="L40" i="1" s="1"/>
  <c r="M39" i="1" s="1"/>
  <c r="M40" i="1" s="1"/>
  <c r="J40" i="1"/>
  <c r="K39" i="13"/>
  <c r="J40" i="13"/>
  <c r="J40" i="16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K39" i="11"/>
  <c r="N39" i="16"/>
  <c r="K40" i="16"/>
  <c r="L39" i="16" s="1"/>
  <c r="L40" i="16" s="1"/>
  <c r="M39" i="16" s="1"/>
  <c r="M40" i="16" s="1"/>
  <c r="K39" i="19"/>
  <c r="J40" i="17"/>
  <c r="K39" i="17"/>
  <c r="J40" i="10" l="1"/>
  <c r="K39" i="10"/>
  <c r="J40" i="12"/>
  <c r="K39" i="12"/>
  <c r="N39" i="12" s="1"/>
  <c r="X40" i="19"/>
  <c r="Z40" i="19" s="1"/>
  <c r="Z38" i="19"/>
  <c r="Z38" i="7"/>
  <c r="X40" i="7"/>
  <c r="Z40" i="7" s="1"/>
  <c r="Z38" i="21"/>
  <c r="X40" i="21"/>
  <c r="Z40" i="21" s="1"/>
  <c r="X40" i="22"/>
  <c r="Z40" i="22" s="1"/>
  <c r="Z38" i="22"/>
  <c r="Z38" i="4"/>
  <c r="X40" i="4"/>
  <c r="Z40" i="4" s="1"/>
  <c r="X40" i="6"/>
  <c r="Z40" i="6" s="1"/>
  <c r="Z38" i="6"/>
  <c r="J40" i="20"/>
  <c r="J40" i="7"/>
  <c r="K39" i="2"/>
  <c r="Z38" i="13"/>
  <c r="X40" i="13"/>
  <c r="Z40" i="13" s="1"/>
  <c r="X40" i="23"/>
  <c r="Z40" i="23" s="1"/>
  <c r="Z38" i="23"/>
  <c r="J40" i="21"/>
  <c r="K39" i="9"/>
  <c r="Z38" i="14"/>
  <c r="Z38" i="5"/>
  <c r="X40" i="5"/>
  <c r="Z40" i="5" s="1"/>
  <c r="Z38" i="20"/>
  <c r="X40" i="20"/>
  <c r="Z40" i="20" s="1"/>
  <c r="Z38" i="10"/>
  <c r="Z38" i="11"/>
  <c r="X40" i="11"/>
  <c r="Z40" i="11" s="1"/>
  <c r="K39" i="4"/>
  <c r="K39" i="3"/>
  <c r="H40" i="5"/>
  <c r="I39" i="5" s="1"/>
  <c r="I40" i="5" s="1"/>
  <c r="Z38" i="2"/>
  <c r="X40" i="2"/>
  <c r="Z40" i="2" s="1"/>
  <c r="Z38" i="1"/>
  <c r="X40" i="1"/>
  <c r="Z40" i="1" s="1"/>
  <c r="Z38" i="12"/>
  <c r="X40" i="12"/>
  <c r="Z40" i="12" s="1"/>
  <c r="K39" i="18"/>
  <c r="K39" i="14"/>
  <c r="Z40" i="9"/>
  <c r="Z38" i="3"/>
  <c r="X40" i="3"/>
  <c r="Z40" i="3" s="1"/>
  <c r="I40" i="8"/>
  <c r="N40" i="22"/>
  <c r="O39" i="2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40" i="6"/>
  <c r="O39" i="6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17"/>
  <c r="K40" i="17"/>
  <c r="L39" i="17" s="1"/>
  <c r="L40" i="17" s="1"/>
  <c r="M39" i="17" s="1"/>
  <c r="M40" i="17" s="1"/>
  <c r="N39" i="15"/>
  <c r="K40" i="15"/>
  <c r="L39" i="15" s="1"/>
  <c r="L40" i="15" s="1"/>
  <c r="M39" i="15" s="1"/>
  <c r="M40" i="15" s="1"/>
  <c r="O39" i="16"/>
  <c r="N40" i="16"/>
  <c r="O39" i="1"/>
  <c r="N40" i="1"/>
  <c r="N39" i="13"/>
  <c r="K40" i="13"/>
  <c r="L39" i="13" s="1"/>
  <c r="L40" i="13" s="1"/>
  <c r="M39" i="13" s="1"/>
  <c r="M40" i="13" s="1"/>
  <c r="N39" i="11"/>
  <c r="K40" i="11"/>
  <c r="L39" i="11" s="1"/>
  <c r="L40" i="11" s="1"/>
  <c r="M39" i="11" s="1"/>
  <c r="M40" i="11" s="1"/>
  <c r="N39" i="20"/>
  <c r="K40" i="20"/>
  <c r="L39" i="20" s="1"/>
  <c r="L40" i="20" s="1"/>
  <c r="M39" i="20" s="1"/>
  <c r="M40" i="20" s="1"/>
  <c r="N39" i="19"/>
  <c r="K40" i="19"/>
  <c r="L39" i="19" s="1"/>
  <c r="L40" i="19" s="1"/>
  <c r="M39" i="19" s="1"/>
  <c r="M40" i="19" s="1"/>
  <c r="N39" i="23"/>
  <c r="K40" i="23"/>
  <c r="L39" i="23" s="1"/>
  <c r="L40" i="23" s="1"/>
  <c r="M39" i="23" s="1"/>
  <c r="M40" i="23" s="1"/>
  <c r="K40" i="2" l="1"/>
  <c r="L39" i="2" s="1"/>
  <c r="L40" i="2" s="1"/>
  <c r="M39" i="2" s="1"/>
  <c r="M40" i="2" s="1"/>
  <c r="N39" i="2"/>
  <c r="K39" i="8"/>
  <c r="J40" i="8"/>
  <c r="N39" i="14"/>
  <c r="K40" i="14"/>
  <c r="L39" i="14" s="1"/>
  <c r="L40" i="14" s="1"/>
  <c r="M39" i="14" s="1"/>
  <c r="M40" i="14" s="1"/>
  <c r="J40" i="5"/>
  <c r="K39" i="5"/>
  <c r="N40" i="7"/>
  <c r="O39" i="7"/>
  <c r="N40" i="23"/>
  <c r="O39" i="23"/>
  <c r="O39" i="3"/>
  <c r="N40" i="3"/>
  <c r="N40" i="9"/>
  <c r="O39" i="9"/>
  <c r="N40" i="15"/>
  <c r="O39" i="15"/>
  <c r="O39" i="12"/>
  <c r="N40" i="12"/>
  <c r="N40" i="17"/>
  <c r="O39" i="17"/>
  <c r="O39" i="18"/>
  <c r="N40" i="18"/>
  <c r="O39" i="19"/>
  <c r="N40" i="19"/>
  <c r="O39" i="10"/>
  <c r="N40" i="10"/>
  <c r="O39" i="4"/>
  <c r="N40" i="4"/>
  <c r="O40" i="22"/>
  <c r="P39" i="22" s="1"/>
  <c r="P40" i="22" s="1"/>
  <c r="Q39" i="22" s="1"/>
  <c r="Q40" i="22" s="1"/>
  <c r="R39" i="22"/>
  <c r="O39" i="20"/>
  <c r="N40" i="20"/>
  <c r="O40" i="1"/>
  <c r="P39" i="1" s="1"/>
  <c r="P40" i="1" s="1"/>
  <c r="Q39" i="1" s="1"/>
  <c r="Q40" i="1" s="1"/>
  <c r="R39" i="1"/>
  <c r="O39" i="11"/>
  <c r="N40" i="11"/>
  <c r="O40" i="6"/>
  <c r="P39" i="6" s="1"/>
  <c r="P40" i="6" s="1"/>
  <c r="Q39" i="6" s="1"/>
  <c r="Q40" i="6" s="1"/>
  <c r="R39" i="6"/>
  <c r="O40" i="16"/>
  <c r="P39" i="16" s="1"/>
  <c r="P40" i="16" s="1"/>
  <c r="Q39" i="16" s="1"/>
  <c r="Q40" i="16" s="1"/>
  <c r="R39" i="16"/>
  <c r="N40" i="21"/>
  <c r="O39" i="21"/>
  <c r="N40" i="13"/>
  <c r="O39" i="13"/>
  <c r="N40" i="14" l="1"/>
  <c r="O39" i="14"/>
  <c r="K40" i="8"/>
  <c r="L39" i="8" s="1"/>
  <c r="L40" i="8" s="1"/>
  <c r="M39" i="8" s="1"/>
  <c r="M40" i="8" s="1"/>
  <c r="N39" i="8"/>
  <c r="N39" i="5"/>
  <c r="K40" i="5"/>
  <c r="L39" i="5" s="1"/>
  <c r="L40" i="5" s="1"/>
  <c r="M39" i="5" s="1"/>
  <c r="M40" i="5" s="1"/>
  <c r="O39" i="2"/>
  <c r="N40" i="2"/>
  <c r="O40" i="9"/>
  <c r="P39" i="9" s="1"/>
  <c r="P40" i="9" s="1"/>
  <c r="Q39" i="9" s="1"/>
  <c r="Q40" i="9" s="1"/>
  <c r="R39" i="9"/>
  <c r="S39" i="1"/>
  <c r="R40" i="1"/>
  <c r="R39" i="20"/>
  <c r="O40" i="20"/>
  <c r="P39" i="20" s="1"/>
  <c r="P40" i="20" s="1"/>
  <c r="Q39" i="20" s="1"/>
  <c r="Q40" i="20" s="1"/>
  <c r="R39" i="13"/>
  <c r="O40" i="13"/>
  <c r="P39" i="13" s="1"/>
  <c r="P40" i="13" s="1"/>
  <c r="Q39" i="13" s="1"/>
  <c r="Q40" i="13" s="1"/>
  <c r="S39" i="6"/>
  <c r="R40" i="6"/>
  <c r="R39" i="21"/>
  <c r="O40" i="21"/>
  <c r="P39" i="21" s="1"/>
  <c r="P40" i="21" s="1"/>
  <c r="Q39" i="21" s="1"/>
  <c r="Q40" i="21" s="1"/>
  <c r="R39" i="4"/>
  <c r="O40" i="4"/>
  <c r="P39" i="4" s="1"/>
  <c r="P40" i="4" s="1"/>
  <c r="Q39" i="4" s="1"/>
  <c r="Q40" i="4" s="1"/>
  <c r="R39" i="12"/>
  <c r="O40" i="12"/>
  <c r="P39" i="12" s="1"/>
  <c r="P40" i="12" s="1"/>
  <c r="Q39" i="12" s="1"/>
  <c r="Q40" i="12" s="1"/>
  <c r="R39" i="10"/>
  <c r="O40" i="10"/>
  <c r="P39" i="10" s="1"/>
  <c r="P40" i="10" s="1"/>
  <c r="Q39" i="10" s="1"/>
  <c r="Q40" i="10" s="1"/>
  <c r="S39" i="16"/>
  <c r="R40" i="16"/>
  <c r="S39" i="22"/>
  <c r="R40" i="22"/>
  <c r="O40" i="19"/>
  <c r="P39" i="19" s="1"/>
  <c r="P40" i="19" s="1"/>
  <c r="Q39" i="19" s="1"/>
  <c r="Q40" i="19" s="1"/>
  <c r="R39" i="19"/>
  <c r="O40" i="3"/>
  <c r="P39" i="3" s="1"/>
  <c r="P40" i="3" s="1"/>
  <c r="Q39" i="3" s="1"/>
  <c r="Q40" i="3" s="1"/>
  <c r="R39" i="3"/>
  <c r="O40" i="23"/>
  <c r="P39" i="23" s="1"/>
  <c r="P40" i="23" s="1"/>
  <c r="Q39" i="23" s="1"/>
  <c r="Q40" i="23" s="1"/>
  <c r="R39" i="23"/>
  <c r="O40" i="11"/>
  <c r="P39" i="11" s="1"/>
  <c r="P40" i="11" s="1"/>
  <c r="Q39" i="11" s="1"/>
  <c r="Q40" i="11" s="1"/>
  <c r="R39" i="11"/>
  <c r="R39" i="18"/>
  <c r="O40" i="18"/>
  <c r="P39" i="18" s="1"/>
  <c r="P40" i="18" s="1"/>
  <c r="Q39" i="18" s="1"/>
  <c r="Q40" i="18" s="1"/>
  <c r="O40" i="17"/>
  <c r="P39" i="17" s="1"/>
  <c r="P40" i="17" s="1"/>
  <c r="Q39" i="17" s="1"/>
  <c r="Q40" i="17" s="1"/>
  <c r="R39" i="17"/>
  <c r="O40" i="15"/>
  <c r="P39" i="15" s="1"/>
  <c r="P40" i="15" s="1"/>
  <c r="Q39" i="15" s="1"/>
  <c r="Q40" i="15" s="1"/>
  <c r="R39" i="15"/>
  <c r="O40" i="7"/>
  <c r="P39" i="7" s="1"/>
  <c r="P40" i="7" s="1"/>
  <c r="Q39" i="7" s="1"/>
  <c r="Q40" i="7" s="1"/>
  <c r="R39" i="7"/>
  <c r="O39" i="5" l="1"/>
  <c r="N40" i="5"/>
  <c r="O40" i="2"/>
  <c r="P39" i="2" s="1"/>
  <c r="P40" i="2" s="1"/>
  <c r="Q39" i="2" s="1"/>
  <c r="Q40" i="2" s="1"/>
  <c r="R39" i="2"/>
  <c r="O39" i="8"/>
  <c r="N40" i="8"/>
  <c r="O40" i="14"/>
  <c r="P39" i="14" s="1"/>
  <c r="P40" i="14" s="1"/>
  <c r="Q39" i="14" s="1"/>
  <c r="Q40" i="14" s="1"/>
  <c r="R39" i="14"/>
  <c r="R40" i="4"/>
  <c r="S39" i="4"/>
  <c r="R40" i="19"/>
  <c r="S39" i="19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S39" i="10"/>
  <c r="R40" i="10"/>
  <c r="R40" i="20"/>
  <c r="S39" i="20"/>
  <c r="V39" i="16"/>
  <c r="S40" i="16"/>
  <c r="T39" i="16" s="1"/>
  <c r="T40" i="16" s="1"/>
  <c r="U39" i="16" s="1"/>
  <c r="U40" i="16" s="1"/>
  <c r="V40" i="16" s="1"/>
  <c r="W40" i="16" s="1"/>
  <c r="R40" i="7"/>
  <c r="S39" i="7"/>
  <c r="R40" i="15"/>
  <c r="S39" i="15"/>
  <c r="V39" i="6"/>
  <c r="S40" i="6"/>
  <c r="T39" i="6" s="1"/>
  <c r="T40" i="6" s="1"/>
  <c r="U39" i="6" s="1"/>
  <c r="U40" i="6" s="1"/>
  <c r="V40" i="6" s="1"/>
  <c r="W40" i="6" s="1"/>
  <c r="R40" i="12"/>
  <c r="S39" i="12"/>
  <c r="S39" i="18"/>
  <c r="R40" i="18"/>
  <c r="S39" i="21"/>
  <c r="R40" i="21"/>
  <c r="R40" i="11"/>
  <c r="S39" i="11"/>
  <c r="R40" i="23"/>
  <c r="S39" i="23"/>
  <c r="S39" i="13"/>
  <c r="R40" i="13"/>
  <c r="R40" i="17"/>
  <c r="S39" i="17"/>
  <c r="R40" i="3"/>
  <c r="S39" i="3"/>
  <c r="R40" i="9"/>
  <c r="S39" i="9"/>
  <c r="O40" i="8" l="1"/>
  <c r="P39" i="8" s="1"/>
  <c r="P40" i="8" s="1"/>
  <c r="Q39" i="8" s="1"/>
  <c r="Q40" i="8" s="1"/>
  <c r="R39" i="8"/>
  <c r="S39" i="2"/>
  <c r="R40" i="2"/>
  <c r="S39" i="14"/>
  <c r="R40" i="14"/>
  <c r="O40" i="5"/>
  <c r="P39" i="5" s="1"/>
  <c r="P40" i="5" s="1"/>
  <c r="Q39" i="5" s="1"/>
  <c r="Q40" i="5" s="1"/>
  <c r="R39" i="5"/>
  <c r="V39" i="21"/>
  <c r="S40" i="21"/>
  <c r="T39" i="21" s="1"/>
  <c r="T40" i="21" s="1"/>
  <c r="U39" i="21" s="1"/>
  <c r="U40" i="21" s="1"/>
  <c r="V40" i="21" s="1"/>
  <c r="W40" i="21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S39" i="5" l="1"/>
  <c r="R40" i="5"/>
  <c r="V39" i="14"/>
  <c r="S40" i="14"/>
  <c r="T39" i="14" s="1"/>
  <c r="T40" i="14" s="1"/>
  <c r="U39" i="14" s="1"/>
  <c r="U40" i="14" s="1"/>
  <c r="V40" i="14" s="1"/>
  <c r="W40" i="14" s="1"/>
  <c r="V39" i="2"/>
  <c r="S40" i="2"/>
  <c r="T39" i="2" s="1"/>
  <c r="T40" i="2" s="1"/>
  <c r="U39" i="2" s="1"/>
  <c r="U40" i="2" s="1"/>
  <c r="V40" i="2" s="1"/>
  <c r="W40" i="2" s="1"/>
  <c r="S39" i="8"/>
  <c r="R40" i="8"/>
  <c r="S40" i="8" l="1"/>
  <c r="T39" i="8" s="1"/>
  <c r="T40" i="8" s="1"/>
  <c r="U39" i="8" s="1"/>
  <c r="U40" i="8" s="1"/>
  <c r="V40" i="8" s="1"/>
  <c r="W40" i="8" s="1"/>
  <c r="V39" i="8"/>
  <c r="S40" i="5"/>
  <c r="T39" i="5" s="1"/>
  <c r="T40" i="5" s="1"/>
  <c r="U39" i="5" s="1"/>
  <c r="U40" i="5" s="1"/>
  <c r="V40" i="5" s="1"/>
  <c r="W40" i="5" s="1"/>
  <c r="V39" i="5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<sst xmlns="http://schemas.openxmlformats.org/spreadsheetml/2006/main" count="2415" uniqueCount="89">
  <si>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</si>
  <si>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</si>
  <si>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</si>
  <si>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</si>
  <si>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</si>
  <si>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</si>
  <si>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</si>
  <si>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</si>
  <si>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</si>
  <si>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</si>
  <si>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</si>
  <si>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</si>
  <si>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</si>
  <si>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</si>
  <si>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</si>
  <si>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</si>
  <si>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</si>
  <si>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</si>
  <si>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</si>
  <si>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</si>
  <si>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</si>
  <si>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</si>
  <si>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</si>
  <si>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</si>
  <si>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</si>
  <si>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</si>
  <si>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</si>
  <si>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</si>
  <si>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</si>
  <si>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</si>
  <si>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</si>
  <si>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</si>
  <si>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</si>
  <si>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</si>
  <si>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</si>
  <si>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</si>
  <si>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</si>
  <si>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</si>
  <si>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</si>
  <si>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</si>
  <si>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</si>
  <si>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</si>
  <si>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</si>
  <si>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</si>
  <si>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</si>
  <si>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</si>
  <si>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</si>
  <si>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</si>
  <si>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</si>
  <si>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</si>
  <si>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</si>
  <si>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</si>
  <si>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</si>
  <si>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</si>
  <si>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</si>
  <si>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</si>
  <si>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</si>
  <si>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</si>
  <si>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</si>
  <si>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</si>
  <si>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</si>
  <si>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</si>
  <si>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</si>
  <si>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</si>
  <si>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2nd Quarter ended 31 December 2023 (Figures Finalised as at 2024/01/26)</t>
  </si>
  <si>
    <t>North West: Rustenburg (NW373) - Table C7 Quarterly Budgeted Cash Flows ( Energy sources                                     ) for 2nd Quarter ended 31 December 2023 (Figures Finalised as at 2024/01/26)</t>
  </si>
  <si>
    <t>North West: Kgetlengrivier (NW374) - Table C7 Quarterly Budgeted Cash Flows ( Energy sources                                     ) for 2nd Quarter ended 31 December 2023 (Figures Finalised as at 2024/01/26)</t>
  </si>
  <si>
    <t>North West: Moses Kotane (NW375) - Table C7 Quarterly Budgeted Cash Flows ( Energy sources                                     ) for 2nd Quarter ended 31 December 2023 (Figures Finalised as at 2024/01/26)</t>
  </si>
  <si>
    <t>North West: Bojanala Platinum (DC37) - Table C7 Quarterly Budgeted Cash Flows ( Energy sources                                     ) for 2nd Quarter ended 31 December 2023 (Figures Finalised as at 2024/01/26)</t>
  </si>
  <si>
    <t>North West: Ratlou (NW381) - Table C7 Quarterly Budgeted Cash Flows ( Energy sources                                     ) for 2nd Quarter ended 31 December 2023 (Figures Finalised as at 2024/01/26)</t>
  </si>
  <si>
    <t>North West: Tswaing (NW382) - Table C7 Quarterly Budgeted Cash Flows ( Energy sources                                     ) for 2nd Quarter ended 31 December 2023 (Figures Finalised as at 2024/01/26)</t>
  </si>
  <si>
    <t>North West: Mafikeng (NW383) - Table C7 Quarterly Budgeted Cash Flows ( Energy sources                                     ) for 2nd Quarter ended 31 December 2023 (Figures Finalised as at 2024/01/26)</t>
  </si>
  <si>
    <t>North West: Ditsobotla (NW384) - Table C7 Quarterly Budgeted Cash Flows ( Energy sources                                     ) for 2nd Quarter ended 31 December 2023 (Figures Finalised as at 2024/01/26)</t>
  </si>
  <si>
    <t>North West: Ramotshere Moiloa (NW385) - Table C7 Quarterly Budgeted Cash Flows ( Energy sources                                     ) for 2nd Quarter ended 31 December 2023 (Figures Finalised as at 2024/01/26)</t>
  </si>
  <si>
    <t>North West: Ngaka Modiri Molema (DC38) - Table C7 Quarterly Budgeted Cash Flows ( Energy sources                                     ) for 2nd Quarter ended 31 December 2023 (Figures Finalised as at 2024/01/26)</t>
  </si>
  <si>
    <t>North West: Naledi (NW) (NW392) - Table C7 Quarterly Budgeted Cash Flows ( Energy sources                                     ) for 2nd Quarter ended 31 December 2023 (Figures Finalised as at 2024/01/26)</t>
  </si>
  <si>
    <t>North West: Mamusa (NW393) - Table C7 Quarterly Budgeted Cash Flows ( Energy sources                                     ) for 2nd Quarter ended 31 December 2023 (Figures Finalised as at 2024/01/26)</t>
  </si>
  <si>
    <t>North West: Greater Taung (NW394) - Table C7 Quarterly Budgeted Cash Flows ( Energy sources                                     ) for 2nd Quarter ended 31 December 2023 (Figures Finalised as at 2024/01/26)</t>
  </si>
  <si>
    <t>North West: Lekwa-Teemane (NW396) - Table C7 Quarterly Budgeted Cash Flows ( Energy sources                                     ) for 2nd Quarter ended 31 December 2023 (Figures Finalised as at 2024/01/26)</t>
  </si>
  <si>
    <t>North West: Kagisano-Molopo (NW397) - Table C7 Quarterly Budgeted Cash Flows ( Energy sources                                     ) for 2nd Quarter ended 31 December 2023 (Figures Finalised as at 2024/01/26)</t>
  </si>
  <si>
    <t>North West: Dr Ruth Segomotsi Mompati (DC39) - Table C7 Quarterly Budgeted Cash Flows ( Energy sources                                     ) for 2nd Quarter ended 31 December 2023 (Figures Finalised as at 2024/01/26)</t>
  </si>
  <si>
    <t>North West: City of Matlosana (NW403) - Table C7 Quarterly Budgeted Cash Flows ( Energy sources                                     ) for 2nd Quarter ended 31 December 2023 (Figures Finalised as at 2024/01/26)</t>
  </si>
  <si>
    <t>North West: Maquassi Hills (NW404) - Table C7 Quarterly Budgeted Cash Flows ( Energy sources                                     ) for 2nd Quarter ended 31 December 2023 (Figures Finalised as at 2024/01/26)</t>
  </si>
  <si>
    <t>North West: J B Marks (NW405) - Table C7 Quarterly Budgeted Cash Flows ( Energy sources                                     ) for 2nd Quarter ended 31 December 2023 (Figures Finalised as at 2024/01/26)</t>
  </si>
  <si>
    <t>North West: Dr Kenneth Kaunda (DC40)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</si>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</sst>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1183644453</v>
      </c>
      <c r="D7" s="18"/>
      <c r="E7" s="19">
        <v>5271541399</v>
      </c>
      <c r="F7" s="20">
        <v>5271541399</v>
      </c>
      <c r="G7" s="20">
        <v>62467958</v>
      </c>
      <c r="H7" s="20">
        <v>95578717</v>
      </c>
      <c r="I7" s="20">
        <v>102213579</v>
      </c>
      <c r="J7" s="20">
        <v>260260254</v>
      </c>
      <c r="K7" s="20">
        <v>95858929</v>
      </c>
      <c r="L7" s="20">
        <v>50897518</v>
      </c>
      <c r="M7" s="20">
        <v>69149946</v>
      </c>
      <c r="N7" s="20">
        <v>215906393</v>
      </c>
      <c r="O7" s="20"/>
      <c r="P7" s="20"/>
      <c r="Q7" s="20"/>
      <c r="R7" s="20"/>
      <c r="S7" s="20"/>
      <c r="T7" s="20"/>
      <c r="U7" s="20"/>
      <c r="V7" s="20"/>
      <c r="W7" s="20">
        <v>476166647</v>
      </c>
      <c r="X7" s="20">
        <v>2635416808</v>
      </c>
      <c r="Y7" s="20">
        <v>-2159250161</v>
      </c>
      <c r="Z7" s="21">
        <v>-81.932017525479779</v>
      </c>
      <c r="AA7" s="22">
        <v>5271541399</v>
      </c>
    </row>
    <row r="8" spans="1:27" ht="13.5" x14ac:dyDescent="0.25">
      <c r="A8" s="23" t="s">
        <v>36</v>
      </c>
      <c r="B8" s="17" t="s">
        <v>32</v>
      </c>
      <c r="C8" s="18">
        <v>613237</v>
      </c>
      <c r="D8" s="18"/>
      <c r="E8" s="19">
        <v>279775</v>
      </c>
      <c r="F8" s="20">
        <v>279775</v>
      </c>
      <c r="G8" s="20"/>
      <c r="H8" s="20">
        <v>61880</v>
      </c>
      <c r="I8" s="20">
        <v>27462</v>
      </c>
      <c r="J8" s="20">
        <v>89342</v>
      </c>
      <c r="K8" s="20">
        <v>102662</v>
      </c>
      <c r="L8" s="20">
        <v>67567</v>
      </c>
      <c r="M8" s="20">
        <v>28107</v>
      </c>
      <c r="N8" s="20">
        <v>198336</v>
      </c>
      <c r="O8" s="20"/>
      <c r="P8" s="20"/>
      <c r="Q8" s="20"/>
      <c r="R8" s="20"/>
      <c r="S8" s="20"/>
      <c r="T8" s="20"/>
      <c r="U8" s="20"/>
      <c r="V8" s="20"/>
      <c r="W8" s="20">
        <v>287678</v>
      </c>
      <c r="X8" s="20">
        <v>139890</v>
      </c>
      <c r="Y8" s="20">
        <v>147788</v>
      </c>
      <c r="Z8" s="21">
        <v>105.64586460790622</v>
      </c>
      <c r="AA8" s="22">
        <v>279775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40793920</v>
      </c>
      <c r="F9" s="20">
        <v>40793920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20396964</v>
      </c>
      <c r="Y9" s="20">
        <v>-20396964</v>
      </c>
      <c r="Z9" s="21">
        <v>-100</v>
      </c>
      <c r="AA9" s="22">
        <v>40793920</v>
      </c>
    </row>
    <row r="10" spans="1:27" ht="13.5" x14ac:dyDescent="0.25">
      <c r="A10" s="23" t="s">
        <v>38</v>
      </c>
      <c r="B10" s="17" t="s">
        <v>6</v>
      </c>
      <c r="C10" s="18">
        <v>6457000</v>
      </c>
      <c r="D10" s="18"/>
      <c r="E10" s="19">
        <v>63061000</v>
      </c>
      <c r="F10" s="20">
        <v>63061000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31530492</v>
      </c>
      <c r="Y10" s="20">
        <v>-31530492</v>
      </c>
      <c r="Z10" s="21">
        <v>-100</v>
      </c>
      <c r="AA10" s="22">
        <v>63061000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-44748158</v>
      </c>
      <c r="D14" s="18"/>
      <c r="E14" s="19">
        <v>-5333557748</v>
      </c>
      <c r="F14" s="20">
        <v>-5333557748</v>
      </c>
      <c r="G14" s="20">
        <v>-1803397</v>
      </c>
      <c r="H14" s="20">
        <v>-12185003</v>
      </c>
      <c r="I14" s="20">
        <v>-9367203</v>
      </c>
      <c r="J14" s="20">
        <v>-23355603</v>
      </c>
      <c r="K14" s="20">
        <v>-10016735</v>
      </c>
      <c r="L14" s="20">
        <v>-10341330</v>
      </c>
      <c r="M14" s="20">
        <v>-7163109</v>
      </c>
      <c r="N14" s="20">
        <v>-27521174</v>
      </c>
      <c r="O14" s="20"/>
      <c r="P14" s="20"/>
      <c r="Q14" s="20"/>
      <c r="R14" s="20"/>
      <c r="S14" s="20"/>
      <c r="T14" s="20"/>
      <c r="U14" s="20"/>
      <c r="V14" s="20"/>
      <c r="W14" s="20">
        <v>-50876777</v>
      </c>
      <c r="X14" s="20">
        <v>-2633334530</v>
      </c>
      <c r="Y14" s="20">
        <v>2582457753</v>
      </c>
      <c r="Z14" s="21">
        <v>-98.067971371643395</v>
      </c>
      <c r="AA14" s="22">
        <v>-5333557748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-499998</v>
      </c>
      <c r="Y15" s="20">
        <v>499998</v>
      </c>
      <c r="Z15" s="21">
        <v>-100</v>
      </c>
      <c r="AA15" s="22">
        <v>-999996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-2722068</v>
      </c>
      <c r="Y16" s="20">
        <v>2722068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1145966532</v>
      </c>
      <c r="D17" s="26">
        <f>SUM(D6:D16)</f>
        <v>0</v>
      </c>
      <c r="E17" s="27">
        <f t="shared" si="0"/>
        <v>35674211</v>
      </c>
      <c r="F17" s="28">
        <f t="shared" si="0"/>
        <v>35674211</v>
      </c>
      <c r="G17" s="28">
        <f t="shared" si="0"/>
        <v>60664561</v>
      </c>
      <c r="H17" s="28">
        <f t="shared" si="0"/>
        <v>83455594</v>
      </c>
      <c r="I17" s="28">
        <f t="shared" si="0"/>
        <v>92873838</v>
      </c>
      <c r="J17" s="28">
        <f t="shared" si="0"/>
        <v>236993993</v>
      </c>
      <c r="K17" s="28">
        <f t="shared" si="0"/>
        <v>85944856</v>
      </c>
      <c r="L17" s="28">
        <f t="shared" si="0"/>
        <v>40623755</v>
      </c>
      <c r="M17" s="28">
        <f t="shared" si="0"/>
        <v>62014944</v>
      </c>
      <c r="N17" s="28">
        <f t="shared" si="0"/>
        <v>188583555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425577548</v>
      </c>
      <c r="X17" s="28">
        <f t="shared" si="0"/>
        <v>50927558</v>
      </c>
      <c r="Y17" s="28">
        <f t="shared" si="0"/>
        <v>374649990</v>
      </c>
      <c r="Z17" s="29">
        <f>+IF(X17&lt;&gt;0,+(Y17/X17)*100,0)</f>
        <v>735.65276780009754</v>
      </c>
      <c r="AA17" s="30">
        <f>SUM(AA6:AA16)</f>
        <v>35674211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-69097818</v>
      </c>
      <c r="D26" s="18"/>
      <c r="E26" s="19">
        <v>-251541743</v>
      </c>
      <c r="F26" s="20">
        <v>-251541743</v>
      </c>
      <c r="G26" s="20">
        <v>-1284360</v>
      </c>
      <c r="H26" s="20">
        <v>-718770</v>
      </c>
      <c r="I26" s="20">
        <v>-343199</v>
      </c>
      <c r="J26" s="20">
        <v>-2346329</v>
      </c>
      <c r="K26" s="20">
        <v>-3360268</v>
      </c>
      <c r="L26" s="20">
        <v>-12859112</v>
      </c>
      <c r="M26" s="20">
        <v>-16264109</v>
      </c>
      <c r="N26" s="20">
        <v>-32483489</v>
      </c>
      <c r="O26" s="20"/>
      <c r="P26" s="20"/>
      <c r="Q26" s="20"/>
      <c r="R26" s="20"/>
      <c r="S26" s="20"/>
      <c r="T26" s="20"/>
      <c r="U26" s="20"/>
      <c r="V26" s="20"/>
      <c r="W26" s="20">
        <v>-34829818</v>
      </c>
      <c r="X26" s="20">
        <v>-126378308</v>
      </c>
      <c r="Y26" s="20">
        <v>91548490</v>
      </c>
      <c r="Z26" s="21">
        <v>-72.440034566691622</v>
      </c>
      <c r="AA26" s="22">
        <v>-251541743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-69097818</v>
      </c>
      <c r="D27" s="26">
        <f>SUM(D21:D26)</f>
        <v>0</v>
      </c>
      <c r="E27" s="27">
        <f t="shared" si="1"/>
        <v>-251541743</v>
      </c>
      <c r="F27" s="28">
        <f t="shared" si="1"/>
        <v>-251541743</v>
      </c>
      <c r="G27" s="28">
        <f t="shared" si="1"/>
        <v>-1284360</v>
      </c>
      <c r="H27" s="28">
        <f t="shared" si="1"/>
        <v>-718770</v>
      </c>
      <c r="I27" s="28">
        <f t="shared" si="1"/>
        <v>-343199</v>
      </c>
      <c r="J27" s="28">
        <f t="shared" si="1"/>
        <v>-2346329</v>
      </c>
      <c r="K27" s="28">
        <f t="shared" si="1"/>
        <v>-3360268</v>
      </c>
      <c r="L27" s="28">
        <f t="shared" si="1"/>
        <v>-12859112</v>
      </c>
      <c r="M27" s="28">
        <f t="shared" si="1"/>
        <v>-16264109</v>
      </c>
      <c r="N27" s="28">
        <f t="shared" si="1"/>
        <v>-32483489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-34829818</v>
      </c>
      <c r="X27" s="28">
        <f t="shared" si="1"/>
        <v>-126378308</v>
      </c>
      <c r="Y27" s="28">
        <f t="shared" si="1"/>
        <v>91548490</v>
      </c>
      <c r="Z27" s="29">
        <f>+IF(X27&lt;&gt;0,+(Y27/X27)*100,0)</f>
        <v>-72.440034566691622</v>
      </c>
      <c r="AA27" s="30">
        <f>SUM(AA21:AA26)</f>
        <v>-251541743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2568701</v>
      </c>
      <c r="D33" s="18"/>
      <c r="E33" s="19">
        <v>170050268</v>
      </c>
      <c r="F33" s="20">
        <v>170050268</v>
      </c>
      <c r="G33" s="20">
        <v>-2698</v>
      </c>
      <c r="H33" s="36">
        <v>79508</v>
      </c>
      <c r="I33" s="36">
        <v>71125</v>
      </c>
      <c r="J33" s="36">
        <v>147935</v>
      </c>
      <c r="K33" s="20">
        <v>63441</v>
      </c>
      <c r="L33" s="20">
        <v>171906</v>
      </c>
      <c r="M33" s="20">
        <v>211213</v>
      </c>
      <c r="N33" s="20">
        <v>446560</v>
      </c>
      <c r="O33" s="36"/>
      <c r="P33" s="36"/>
      <c r="Q33" s="36"/>
      <c r="R33" s="20"/>
      <c r="S33" s="20"/>
      <c r="T33" s="20"/>
      <c r="U33" s="20"/>
      <c r="V33" s="36"/>
      <c r="W33" s="36">
        <v>594495</v>
      </c>
      <c r="X33" s="36">
        <v>85025130</v>
      </c>
      <c r="Y33" s="20">
        <v>-84430635</v>
      </c>
      <c r="Z33" s="21">
        <v>-99.30080083382407</v>
      </c>
      <c r="AA33" s="22">
        <v>170050268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2568701</v>
      </c>
      <c r="D36" s="26">
        <f>SUM(D31:D35)</f>
        <v>0</v>
      </c>
      <c r="E36" s="27">
        <f t="shared" si="2"/>
        <v>170050268</v>
      </c>
      <c r="F36" s="28">
        <f t="shared" si="2"/>
        <v>170050268</v>
      </c>
      <c r="G36" s="28">
        <f t="shared" si="2"/>
        <v>-2698</v>
      </c>
      <c r="H36" s="28">
        <f t="shared" si="2"/>
        <v>79508</v>
      </c>
      <c r="I36" s="28">
        <f t="shared" si="2"/>
        <v>71125</v>
      </c>
      <c r="J36" s="28">
        <f t="shared" si="2"/>
        <v>147935</v>
      </c>
      <c r="K36" s="28">
        <f t="shared" si="2"/>
        <v>63441</v>
      </c>
      <c r="L36" s="28">
        <f t="shared" si="2"/>
        <v>171906</v>
      </c>
      <c r="M36" s="28">
        <f t="shared" si="2"/>
        <v>211213</v>
      </c>
      <c r="N36" s="28">
        <f t="shared" si="2"/>
        <v>446560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594495</v>
      </c>
      <c r="X36" s="28">
        <f t="shared" si="2"/>
        <v>85025130</v>
      </c>
      <c r="Y36" s="28">
        <f t="shared" si="2"/>
        <v>-84430635</v>
      </c>
      <c r="Z36" s="29">
        <f>+IF(X36&lt;&gt;0,+(Y36/X36)*100,0)</f>
        <v>-99.30080083382407</v>
      </c>
      <c r="AA36" s="30">
        <f>SUM(AA31:AA35)</f>
        <v>170050268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1079437415</v>
      </c>
      <c r="D38" s="32">
        <f>+D17+D27+D36</f>
        <v>0</v>
      </c>
      <c r="E38" s="33">
        <f t="shared" si="3"/>
        <v>-45817264</v>
      </c>
      <c r="F38" s="2">
        <f t="shared" si="3"/>
        <v>-45817264</v>
      </c>
      <c r="G38" s="2">
        <f t="shared" si="3"/>
        <v>59377503</v>
      </c>
      <c r="H38" s="2">
        <f t="shared" si="3"/>
        <v>82816332</v>
      </c>
      <c r="I38" s="2">
        <f t="shared" si="3"/>
        <v>92601764</v>
      </c>
      <c r="J38" s="2">
        <f t="shared" si="3"/>
        <v>234795599</v>
      </c>
      <c r="K38" s="2">
        <f t="shared" si="3"/>
        <v>82648029</v>
      </c>
      <c r="L38" s="2">
        <f t="shared" si="3"/>
        <v>27936549</v>
      </c>
      <c r="M38" s="2">
        <f t="shared" si="3"/>
        <v>45962048</v>
      </c>
      <c r="N38" s="2">
        <f t="shared" si="3"/>
        <v>156546626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391342225</v>
      </c>
      <c r="X38" s="2">
        <f t="shared" si="3"/>
        <v>9574380</v>
      </c>
      <c r="Y38" s="2">
        <f t="shared" si="3"/>
        <v>381767845</v>
      </c>
      <c r="Z38" s="34">
        <f>+IF(X38&lt;&gt;0,+(Y38/X38)*100,0)</f>
        <v>3987.38973176331</v>
      </c>
      <c r="AA38" s="35">
        <f>+AA17+AA27+AA36</f>
        <v>-45817264</v>
      </c>
    </row>
    <row r="39" spans="1:27" ht="13.5" x14ac:dyDescent="0.25">
      <c r="A39" s="23" t="s">
        <v>61</v>
      </c>
      <c r="B39" s="17"/>
      <c r="C39" s="32">
        <v>6077347</v>
      </c>
      <c r="D39" s="32"/>
      <c r="E39" s="33">
        <v>-27972257</v>
      </c>
      <c r="F39" s="2">
        <v>-27972257</v>
      </c>
      <c r="G39" s="2">
        <v>-99430864</v>
      </c>
      <c r="H39" s="2">
        <f>+G40+H60</f>
        <v>-40117835</v>
      </c>
      <c r="I39" s="2">
        <f>+H40+I60</f>
        <v>42698497</v>
      </c>
      <c r="J39" s="2">
        <f>+G39</f>
        <v>-99430864</v>
      </c>
      <c r="K39" s="2">
        <f>+I40+K60</f>
        <v>286649534</v>
      </c>
      <c r="L39" s="2">
        <f>+K40+L60</f>
        <v>369295823</v>
      </c>
      <c r="M39" s="2">
        <f>+L40+M60</f>
        <v>397232372</v>
      </c>
      <c r="N39" s="2">
        <f>+K39</f>
        <v>286649534</v>
      </c>
      <c r="O39" s="2">
        <f>+M40+O60</f>
        <v>443194420</v>
      </c>
      <c r="P39" s="2">
        <f>+O40+P60</f>
        <v>443194420</v>
      </c>
      <c r="Q39" s="2">
        <f>+P40+Q60</f>
        <v>443194420</v>
      </c>
      <c r="R39" s="2">
        <f>+O39</f>
        <v>443194420</v>
      </c>
      <c r="S39" s="2">
        <f>+Q40+S60</f>
        <v>443194420</v>
      </c>
      <c r="T39" s="2">
        <f>+S40+T60</f>
        <v>443194420</v>
      </c>
      <c r="U39" s="2">
        <f>+T40+U60</f>
        <v>443194420</v>
      </c>
      <c r="V39" s="2">
        <f>+S39</f>
        <v>443194420</v>
      </c>
      <c r="W39" s="2">
        <f>+G39</f>
        <v>-99430864</v>
      </c>
      <c r="X39" s="2">
        <v>-27972257</v>
      </c>
      <c r="Y39" s="2">
        <f>+W39-X39</f>
        <v>-71458607</v>
      </c>
      <c r="Z39" s="34">
        <f>+IF(X39&lt;&gt;0,+(Y39/X39)*100,0)</f>
        <v>255.46242836250218</v>
      </c>
      <c r="AA39" s="35">
        <v>-27972257</v>
      </c>
    </row>
    <row r="40" spans="1:27" ht="13.5" x14ac:dyDescent="0.25">
      <c r="A40" s="41" t="s">
        <v>63</v>
      </c>
      <c r="B40" s="42" t="s">
        <v>62</v>
      </c>
      <c r="C40" s="43">
        <f>+C38+C39</f>
        <v>1085514762</v>
      </c>
      <c r="D40" s="43">
        <f t="shared" ref="D40:AA40" si="4">+D38+D39</f>
        <v>0</v>
      </c>
      <c r="E40" s="44">
        <f t="shared" si="4"/>
        <v>-73789521</v>
      </c>
      <c r="F40" s="45">
        <f t="shared" si="4"/>
        <v>-73789521</v>
      </c>
      <c r="G40" s="45">
        <f t="shared" si="4"/>
        <v>-40053361</v>
      </c>
      <c r="H40" s="45">
        <f t="shared" si="4"/>
        <v>42698497</v>
      </c>
      <c r="I40" s="45">
        <f t="shared" si="4"/>
        <v>135300261</v>
      </c>
      <c r="J40" s="45">
        <f>+I40</f>
        <v>135300261</v>
      </c>
      <c r="K40" s="45">
        <f t="shared" si="4"/>
        <v>369297563</v>
      </c>
      <c r="L40" s="45">
        <f t="shared" si="4"/>
        <v>397232372</v>
      </c>
      <c r="M40" s="45">
        <f t="shared" si="4"/>
        <v>443194420</v>
      </c>
      <c r="N40" s="45">
        <f>+M40</f>
        <v>443194420</v>
      </c>
      <c r="O40" s="45">
        <f t="shared" si="4"/>
        <v>443194420</v>
      </c>
      <c r="P40" s="45">
        <f t="shared" si="4"/>
        <v>443194420</v>
      </c>
      <c r="Q40" s="45">
        <f t="shared" si="4"/>
        <v>443194420</v>
      </c>
      <c r="R40" s="45">
        <f>+Q40</f>
        <v>443194420</v>
      </c>
      <c r="S40" s="45">
        <f t="shared" si="4"/>
        <v>443194420</v>
      </c>
      <c r="T40" s="45">
        <f t="shared" si="4"/>
        <v>443194420</v>
      </c>
      <c r="U40" s="45">
        <f t="shared" si="4"/>
        <v>443194420</v>
      </c>
      <c r="V40" s="45">
        <f>+U40</f>
        <v>443194420</v>
      </c>
      <c r="W40" s="45">
        <f>+V40</f>
        <v>443194420</v>
      </c>
      <c r="X40" s="45">
        <f t="shared" si="4"/>
        <v>-18397877</v>
      </c>
      <c r="Y40" s="45">
        <f t="shared" si="4"/>
        <v>310309238</v>
      </c>
      <c r="Z40" s="46">
        <f>+IF(X40&lt;&gt;0,+(Y40/X40)*100,0)</f>
        <v>-1686.6578573169068</v>
      </c>
      <c r="AA40" s="47">
        <f t="shared" si="4"/>
        <v>-73789521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-99430864</v>
      </c>
      <c r="H60">
        <v>-64474</v>
      </c>
      <c r="J60">
        <v>-99430864</v>
      </c>
      <c r="K60">
        <v>151349273</v>
      </c>
      <c r="L60">
        <v>-1740</v>
      </c>
      <c r="N60">
        <v>151349273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-16920121</v>
      </c>
      <c r="F14" s="20">
        <v>-16920121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-6906739</v>
      </c>
      <c r="Y14" s="20">
        <v>6906739</v>
      </c>
      <c r="Z14" s="21">
        <v>-100</v>
      </c>
      <c r="AA14" s="22">
        <v>-16920121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-16920121</v>
      </c>
      <c r="F17" s="28">
        <f t="shared" si="0"/>
        <v>-16920121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-6906739</v>
      </c>
      <c r="Y17" s="28">
        <f t="shared" si="0"/>
        <v>6906739</v>
      </c>
      <c r="Z17" s="29">
        <f>+IF(X17&lt;&gt;0,+(Y17/X17)*100,0)</f>
        <v>-100</v>
      </c>
      <c r="AA17" s="30">
        <f>SUM(AA6:AA16)</f>
        <v>-16920121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-17424386</v>
      </c>
      <c r="D26" s="18"/>
      <c r="E26" s="19">
        <v>-10328677</v>
      </c>
      <c r="F26" s="20">
        <v>-10328677</v>
      </c>
      <c r="G26" s="20">
        <v>-684360</v>
      </c>
      <c r="H26" s="20"/>
      <c r="I26" s="20">
        <v>-157199</v>
      </c>
      <c r="J26" s="20">
        <v>-841559</v>
      </c>
      <c r="K26" s="20">
        <v>-1343695</v>
      </c>
      <c r="L26" s="20">
        <v>-1046122</v>
      </c>
      <c r="M26" s="20">
        <v>-975896</v>
      </c>
      <c r="N26" s="20">
        <v>-3365713</v>
      </c>
      <c r="O26" s="20"/>
      <c r="P26" s="20"/>
      <c r="Q26" s="20"/>
      <c r="R26" s="20"/>
      <c r="S26" s="20"/>
      <c r="T26" s="20"/>
      <c r="U26" s="20"/>
      <c r="V26" s="20"/>
      <c r="W26" s="20">
        <v>-4207272</v>
      </c>
      <c r="X26" s="20">
        <v>-5771780</v>
      </c>
      <c r="Y26" s="20">
        <v>1564508</v>
      </c>
      <c r="Z26" s="21">
        <v>-27.106161357501495</v>
      </c>
      <c r="AA26" s="22">
        <v>-10328677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-17424386</v>
      </c>
      <c r="D27" s="26">
        <f>SUM(D21:D26)</f>
        <v>0</v>
      </c>
      <c r="E27" s="27">
        <f t="shared" si="1"/>
        <v>-10328677</v>
      </c>
      <c r="F27" s="28">
        <f t="shared" si="1"/>
        <v>-10328677</v>
      </c>
      <c r="G27" s="28">
        <f t="shared" si="1"/>
        <v>-684360</v>
      </c>
      <c r="H27" s="28">
        <f t="shared" si="1"/>
        <v>0</v>
      </c>
      <c r="I27" s="28">
        <f t="shared" si="1"/>
        <v>-157199</v>
      </c>
      <c r="J27" s="28">
        <f t="shared" si="1"/>
        <v>-841559</v>
      </c>
      <c r="K27" s="28">
        <f t="shared" si="1"/>
        <v>-1343695</v>
      </c>
      <c r="L27" s="28">
        <f t="shared" si="1"/>
        <v>-1046122</v>
      </c>
      <c r="M27" s="28">
        <f t="shared" si="1"/>
        <v>-975896</v>
      </c>
      <c r="N27" s="28">
        <f t="shared" si="1"/>
        <v>-3365713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-4207272</v>
      </c>
      <c r="X27" s="28">
        <f t="shared" si="1"/>
        <v>-5771780</v>
      </c>
      <c r="Y27" s="28">
        <f t="shared" si="1"/>
        <v>1564508</v>
      </c>
      <c r="Z27" s="29">
        <f>+IF(X27&lt;&gt;0,+(Y27/X27)*100,0)</f>
        <v>-27.106161357501495</v>
      </c>
      <c r="AA27" s="30">
        <f>SUM(AA21:AA26)</f>
        <v>-10328677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-17424386</v>
      </c>
      <c r="D38" s="32">
        <f>+D17+D27+D36</f>
        <v>0</v>
      </c>
      <c r="E38" s="33">
        <f t="shared" si="3"/>
        <v>-27248798</v>
      </c>
      <c r="F38" s="2">
        <f t="shared" si="3"/>
        <v>-27248798</v>
      </c>
      <c r="G38" s="2">
        <f t="shared" si="3"/>
        <v>-684360</v>
      </c>
      <c r="H38" s="2">
        <f t="shared" si="3"/>
        <v>0</v>
      </c>
      <c r="I38" s="2">
        <f t="shared" si="3"/>
        <v>-157199</v>
      </c>
      <c r="J38" s="2">
        <f t="shared" si="3"/>
        <v>-841559</v>
      </c>
      <c r="K38" s="2">
        <f t="shared" si="3"/>
        <v>-1343695</v>
      </c>
      <c r="L38" s="2">
        <f t="shared" si="3"/>
        <v>-1046122</v>
      </c>
      <c r="M38" s="2">
        <f t="shared" si="3"/>
        <v>-975896</v>
      </c>
      <c r="N38" s="2">
        <f t="shared" si="3"/>
        <v>-3365713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-4207272</v>
      </c>
      <c r="X38" s="2">
        <f t="shared" si="3"/>
        <v>-12678519</v>
      </c>
      <c r="Y38" s="2">
        <f t="shared" si="3"/>
        <v>8471247</v>
      </c>
      <c r="Z38" s="34">
        <f>+IF(X38&lt;&gt;0,+(Y38/X38)*100,0)</f>
        <v>-66.815745592998681</v>
      </c>
      <c r="AA38" s="35">
        <f>+AA17+AA27+AA36</f>
        <v>-27248798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-684360</v>
      </c>
      <c r="I39" s="2">
        <f>+H40+I60</f>
        <v>-684360</v>
      </c>
      <c r="J39" s="2">
        <f>+G39</f>
        <v>0</v>
      </c>
      <c r="K39" s="2">
        <f>+I40+K60</f>
        <v>-841559</v>
      </c>
      <c r="L39" s="2">
        <f>+K40+L60</f>
        <v>-2185254</v>
      </c>
      <c r="M39" s="2">
        <f>+L40+M60</f>
        <v>-3231376</v>
      </c>
      <c r="N39" s="2">
        <f>+K39</f>
        <v>-841559</v>
      </c>
      <c r="O39" s="2">
        <f>+M40+O60</f>
        <v>-4207272</v>
      </c>
      <c r="P39" s="2">
        <f>+O40+P60</f>
        <v>-4207272</v>
      </c>
      <c r="Q39" s="2">
        <f>+P40+Q60</f>
        <v>-4207272</v>
      </c>
      <c r="R39" s="2">
        <f>+O39</f>
        <v>-4207272</v>
      </c>
      <c r="S39" s="2">
        <f>+Q40+S60</f>
        <v>-4207272</v>
      </c>
      <c r="T39" s="2">
        <f>+S40+T60</f>
        <v>-4207272</v>
      </c>
      <c r="U39" s="2">
        <f>+T40+U60</f>
        <v>-4207272</v>
      </c>
      <c r="V39" s="2">
        <f>+S39</f>
        <v>-4207272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-17424386</v>
      </c>
      <c r="D40" s="43">
        <f t="shared" ref="D40:AA40" si="4">+D38+D39</f>
        <v>0</v>
      </c>
      <c r="E40" s="44">
        <f t="shared" si="4"/>
        <v>-27248798</v>
      </c>
      <c r="F40" s="45">
        <f t="shared" si="4"/>
        <v>-27248798</v>
      </c>
      <c r="G40" s="45">
        <f t="shared" si="4"/>
        <v>-684360</v>
      </c>
      <c r="H40" s="45">
        <f t="shared" si="4"/>
        <v>-684360</v>
      </c>
      <c r="I40" s="45">
        <f t="shared" si="4"/>
        <v>-841559</v>
      </c>
      <c r="J40" s="45">
        <f>+I40</f>
        <v>-841559</v>
      </c>
      <c r="K40" s="45">
        <f t="shared" si="4"/>
        <v>-2185254</v>
      </c>
      <c r="L40" s="45">
        <f t="shared" si="4"/>
        <v>-3231376</v>
      </c>
      <c r="M40" s="45">
        <f t="shared" si="4"/>
        <v>-4207272</v>
      </c>
      <c r="N40" s="45">
        <f>+M40</f>
        <v>-4207272</v>
      </c>
      <c r="O40" s="45">
        <f t="shared" si="4"/>
        <v>-4207272</v>
      </c>
      <c r="P40" s="45">
        <f t="shared" si="4"/>
        <v>-4207272</v>
      </c>
      <c r="Q40" s="45">
        <f t="shared" si="4"/>
        <v>-4207272</v>
      </c>
      <c r="R40" s="45">
        <f>+Q40</f>
        <v>-4207272</v>
      </c>
      <c r="S40" s="45">
        <f t="shared" si="4"/>
        <v>-4207272</v>
      </c>
      <c r="T40" s="45">
        <f t="shared" si="4"/>
        <v>-4207272</v>
      </c>
      <c r="U40" s="45">
        <f t="shared" si="4"/>
        <v>-4207272</v>
      </c>
      <c r="V40" s="45">
        <f>+U40</f>
        <v>-4207272</v>
      </c>
      <c r="W40" s="45">
        <f>+V40</f>
        <v>-4207272</v>
      </c>
      <c r="X40" s="45">
        <f t="shared" si="4"/>
        <v>-12678519</v>
      </c>
      <c r="Y40" s="45">
        <f t="shared" si="4"/>
        <v>8471247</v>
      </c>
      <c r="Z40" s="46">
        <f>+IF(X40&lt;&gt;0,+(Y40/X40)*100,0)</f>
        <v>-66.815745592998681</v>
      </c>
      <c r="AA40" s="47">
        <f t="shared" si="4"/>
        <v>-27248798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3906359769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1953179886</v>
      </c>
      <c r="Y7" s="20">
        <v>-1953179886</v>
      </c>
      <c r="Z7" s="21">
        <v>-100</v>
      </c>
      <c r="AA7" s="22">
        <v>3906359769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139890</v>
      </c>
      <c r="Y8" s="20">
        <v>-139890</v>
      </c>
      <c r="Z8" s="21">
        <v>-100</v>
      </c>
      <c r="AA8" s="22">
        <v>279775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18250962</v>
      </c>
      <c r="Y9" s="20">
        <v>-18250962</v>
      </c>
      <c r="Z9" s="21">
        <v>-100</v>
      </c>
      <c r="AA9" s="22">
        <v>36501920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15499998</v>
      </c>
      <c r="Y10" s="20">
        <v>-15499998</v>
      </c>
      <c r="Z10" s="21">
        <v>-100</v>
      </c>
      <c r="AA10" s="22">
        <v>31000000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-3808251491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-1904125752</v>
      </c>
      <c r="Y14" s="20">
        <v>1904125752</v>
      </c>
      <c r="Z14" s="21">
        <v>-100</v>
      </c>
      <c r="AA14" s="22">
        <v>-3808251491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-2722068</v>
      </c>
      <c r="Y16" s="20">
        <v>2722068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160445834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80222916</v>
      </c>
      <c r="Y17" s="28">
        <f t="shared" si="0"/>
        <v>-80222916</v>
      </c>
      <c r="Z17" s="29">
        <f>+IF(X17&lt;&gt;0,+(Y17/X17)*100,0)</f>
        <v>-100</v>
      </c>
      <c r="AA17" s="30">
        <f>SUM(AA6:AA16)</f>
        <v>160445834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-143809049</v>
      </c>
      <c r="F26" s="20">
        <v>-143809049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-71904522</v>
      </c>
      <c r="Y26" s="20">
        <v>71904522</v>
      </c>
      <c r="Z26" s="21">
        <v>-100</v>
      </c>
      <c r="AA26" s="22">
        <v>-143809049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-143809049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-71904522</v>
      </c>
      <c r="Y27" s="28">
        <f t="shared" si="1"/>
        <v>71904522</v>
      </c>
      <c r="Z27" s="29">
        <f>+IF(X27&lt;&gt;0,+(Y27/X27)*100,0)</f>
        <v>-100</v>
      </c>
      <c r="AA27" s="30">
        <f>SUM(AA21:AA26)</f>
        <v>-143809049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16636785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8318394</v>
      </c>
      <c r="Y38" s="2">
        <f t="shared" si="3"/>
        <v>-8318394</v>
      </c>
      <c r="Z38" s="34">
        <f>+IF(X38&lt;&gt;0,+(Y38/X38)*100,0)</f>
        <v>-100</v>
      </c>
      <c r="AA38" s="35">
        <f>+AA17+AA27+AA36</f>
        <v>16636785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16636785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8318394</v>
      </c>
      <c r="Y40" s="45">
        <f t="shared" si="4"/>
        <v>-8318394</v>
      </c>
      <c r="Z40" s="46">
        <f>+IF(X40&lt;&gt;0,+(Y40/X40)*100,0)</f>
        <v>-100</v>
      </c>
      <c r="AA40" s="47">
        <f t="shared" si="4"/>
        <v>16636785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4966769</v>
      </c>
      <c r="D7" s="18"/>
      <c r="E7" s="19">
        <v>64130590</v>
      </c>
      <c r="F7" s="20">
        <v>64130590</v>
      </c>
      <c r="G7" s="20"/>
      <c r="H7" s="20">
        <v>491175</v>
      </c>
      <c r="I7" s="20">
        <v>345800</v>
      </c>
      <c r="J7" s="20">
        <v>836975</v>
      </c>
      <c r="K7" s="20">
        <v>458661</v>
      </c>
      <c r="L7" s="20">
        <v>225735</v>
      </c>
      <c r="M7" s="20">
        <v>1490002</v>
      </c>
      <c r="N7" s="20">
        <v>2174398</v>
      </c>
      <c r="O7" s="20"/>
      <c r="P7" s="20"/>
      <c r="Q7" s="20"/>
      <c r="R7" s="20"/>
      <c r="S7" s="20"/>
      <c r="T7" s="20"/>
      <c r="U7" s="20"/>
      <c r="V7" s="20"/>
      <c r="W7" s="20">
        <v>3011373</v>
      </c>
      <c r="X7" s="20">
        <v>32065290</v>
      </c>
      <c r="Y7" s="20">
        <v>-29053917</v>
      </c>
      <c r="Z7" s="21">
        <v>-90.608620723530024</v>
      </c>
      <c r="AA7" s="22">
        <v>64130590</v>
      </c>
    </row>
    <row r="8" spans="1:27" ht="13.5" x14ac:dyDescent="0.25">
      <c r="A8" s="23" t="s">
        <v>36</v>
      </c>
      <c r="B8" s="17" t="s">
        <v>32</v>
      </c>
      <c r="C8" s="18">
        <v>525487</v>
      </c>
      <c r="D8" s="18"/>
      <c r="E8" s="19"/>
      <c r="F8" s="20"/>
      <c r="G8" s="20"/>
      <c r="H8" s="20">
        <v>43371</v>
      </c>
      <c r="I8" s="20">
        <v>19080</v>
      </c>
      <c r="J8" s="20">
        <v>62451</v>
      </c>
      <c r="K8" s="20">
        <v>95230</v>
      </c>
      <c r="L8" s="20">
        <v>46535</v>
      </c>
      <c r="M8" s="20">
        <v>15587</v>
      </c>
      <c r="N8" s="20">
        <v>157352</v>
      </c>
      <c r="O8" s="20"/>
      <c r="P8" s="20"/>
      <c r="Q8" s="20"/>
      <c r="R8" s="20"/>
      <c r="S8" s="20"/>
      <c r="T8" s="20"/>
      <c r="U8" s="20"/>
      <c r="V8" s="20"/>
      <c r="W8" s="20">
        <v>219803</v>
      </c>
      <c r="X8" s="20"/>
      <c r="Y8" s="20">
        <v>219803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-4487511</v>
      </c>
      <c r="F14" s="20">
        <v>-4487511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-2243748</v>
      </c>
      <c r="Y14" s="20">
        <v>2243748</v>
      </c>
      <c r="Z14" s="21">
        <v>-100</v>
      </c>
      <c r="AA14" s="22">
        <v>-4487511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5492256</v>
      </c>
      <c r="D17" s="26">
        <f>SUM(D6:D16)</f>
        <v>0</v>
      </c>
      <c r="E17" s="27">
        <f t="shared" si="0"/>
        <v>59643079</v>
      </c>
      <c r="F17" s="28">
        <f t="shared" si="0"/>
        <v>59643079</v>
      </c>
      <c r="G17" s="28">
        <f t="shared" si="0"/>
        <v>0</v>
      </c>
      <c r="H17" s="28">
        <f t="shared" si="0"/>
        <v>534546</v>
      </c>
      <c r="I17" s="28">
        <f t="shared" si="0"/>
        <v>364880</v>
      </c>
      <c r="J17" s="28">
        <f t="shared" si="0"/>
        <v>899426</v>
      </c>
      <c r="K17" s="28">
        <f t="shared" si="0"/>
        <v>553891</v>
      </c>
      <c r="L17" s="28">
        <f t="shared" si="0"/>
        <v>272270</v>
      </c>
      <c r="M17" s="28">
        <f t="shared" si="0"/>
        <v>1505589</v>
      </c>
      <c r="N17" s="28">
        <f t="shared" si="0"/>
        <v>2331750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3231176</v>
      </c>
      <c r="X17" s="28">
        <f t="shared" si="0"/>
        <v>29821542</v>
      </c>
      <c r="Y17" s="28">
        <f t="shared" si="0"/>
        <v>-26590366</v>
      </c>
      <c r="Z17" s="29">
        <f>+IF(X17&lt;&gt;0,+(Y17/X17)*100,0)</f>
        <v>-89.16496001447544</v>
      </c>
      <c r="AA17" s="30">
        <f>SUM(AA6:AA16)</f>
        <v>59643079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-906066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-906066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-9737</v>
      </c>
      <c r="I33" s="36">
        <v>-12058</v>
      </c>
      <c r="J33" s="36">
        <v>-21795</v>
      </c>
      <c r="K33" s="20">
        <v>-14279</v>
      </c>
      <c r="L33" s="20">
        <v>-12274</v>
      </c>
      <c r="M33" s="20">
        <v>-1572</v>
      </c>
      <c r="N33" s="20">
        <v>-28125</v>
      </c>
      <c r="O33" s="36"/>
      <c r="P33" s="36"/>
      <c r="Q33" s="36"/>
      <c r="R33" s="20"/>
      <c r="S33" s="20"/>
      <c r="T33" s="20"/>
      <c r="U33" s="20"/>
      <c r="V33" s="36"/>
      <c r="W33" s="36">
        <v>-49920</v>
      </c>
      <c r="X33" s="36"/>
      <c r="Y33" s="20">
        <v>-49920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-9737</v>
      </c>
      <c r="I36" s="28">
        <f t="shared" si="2"/>
        <v>-12058</v>
      </c>
      <c r="J36" s="28">
        <f t="shared" si="2"/>
        <v>-21795</v>
      </c>
      <c r="K36" s="28">
        <f t="shared" si="2"/>
        <v>-14279</v>
      </c>
      <c r="L36" s="28">
        <f t="shared" si="2"/>
        <v>-12274</v>
      </c>
      <c r="M36" s="28">
        <f t="shared" si="2"/>
        <v>-1572</v>
      </c>
      <c r="N36" s="28">
        <f t="shared" si="2"/>
        <v>-28125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-49920</v>
      </c>
      <c r="X36" s="28">
        <f t="shared" si="2"/>
        <v>0</v>
      </c>
      <c r="Y36" s="28">
        <f t="shared" si="2"/>
        <v>-49920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4586190</v>
      </c>
      <c r="D38" s="32">
        <f>+D17+D27+D36</f>
        <v>0</v>
      </c>
      <c r="E38" s="33">
        <f t="shared" si="3"/>
        <v>58643079</v>
      </c>
      <c r="F38" s="2">
        <f t="shared" si="3"/>
        <v>58643079</v>
      </c>
      <c r="G38" s="2">
        <f t="shared" si="3"/>
        <v>0</v>
      </c>
      <c r="H38" s="2">
        <f t="shared" si="3"/>
        <v>524809</v>
      </c>
      <c r="I38" s="2">
        <f t="shared" si="3"/>
        <v>352822</v>
      </c>
      <c r="J38" s="2">
        <f t="shared" si="3"/>
        <v>877631</v>
      </c>
      <c r="K38" s="2">
        <f t="shared" si="3"/>
        <v>539612</v>
      </c>
      <c r="L38" s="2">
        <f t="shared" si="3"/>
        <v>259996</v>
      </c>
      <c r="M38" s="2">
        <f t="shared" si="3"/>
        <v>1504017</v>
      </c>
      <c r="N38" s="2">
        <f t="shared" si="3"/>
        <v>2303625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3181256</v>
      </c>
      <c r="X38" s="2">
        <f t="shared" si="3"/>
        <v>29321544</v>
      </c>
      <c r="Y38" s="2">
        <f t="shared" si="3"/>
        <v>-26140288</v>
      </c>
      <c r="Z38" s="34">
        <f>+IF(X38&lt;&gt;0,+(Y38/X38)*100,0)</f>
        <v>-89.150448557552082</v>
      </c>
      <c r="AA38" s="35">
        <f>+AA17+AA27+AA36</f>
        <v>58643079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524809</v>
      </c>
      <c r="J39" s="2">
        <f>+G39</f>
        <v>0</v>
      </c>
      <c r="K39" s="2">
        <f>+I40+K60</f>
        <v>877631</v>
      </c>
      <c r="L39" s="2">
        <f>+K40+L60</f>
        <v>1417243</v>
      </c>
      <c r="M39" s="2">
        <f>+L40+M60</f>
        <v>1677239</v>
      </c>
      <c r="N39" s="2">
        <f>+K39</f>
        <v>877631</v>
      </c>
      <c r="O39" s="2">
        <f>+M40+O60</f>
        <v>3181256</v>
      </c>
      <c r="P39" s="2">
        <f>+O40+P60</f>
        <v>3181256</v>
      </c>
      <c r="Q39" s="2">
        <f>+P40+Q60</f>
        <v>3181256</v>
      </c>
      <c r="R39" s="2">
        <f>+O39</f>
        <v>3181256</v>
      </c>
      <c r="S39" s="2">
        <f>+Q40+S60</f>
        <v>3181256</v>
      </c>
      <c r="T39" s="2">
        <f>+S40+T60</f>
        <v>3181256</v>
      </c>
      <c r="U39" s="2">
        <f>+T40+U60</f>
        <v>3181256</v>
      </c>
      <c r="V39" s="2">
        <f>+S39</f>
        <v>3181256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4586190</v>
      </c>
      <c r="D40" s="43">
        <f t="shared" ref="D40:AA40" si="4">+D38+D39</f>
        <v>0</v>
      </c>
      <c r="E40" s="44">
        <f t="shared" si="4"/>
        <v>58643079</v>
      </c>
      <c r="F40" s="45">
        <f t="shared" si="4"/>
        <v>58643079</v>
      </c>
      <c r="G40" s="45">
        <f t="shared" si="4"/>
        <v>0</v>
      </c>
      <c r="H40" s="45">
        <f t="shared" si="4"/>
        <v>524809</v>
      </c>
      <c r="I40" s="45">
        <f t="shared" si="4"/>
        <v>877631</v>
      </c>
      <c r="J40" s="45">
        <f>+I40</f>
        <v>877631</v>
      </c>
      <c r="K40" s="45">
        <f t="shared" si="4"/>
        <v>1417243</v>
      </c>
      <c r="L40" s="45">
        <f t="shared" si="4"/>
        <v>1677239</v>
      </c>
      <c r="M40" s="45">
        <f t="shared" si="4"/>
        <v>3181256</v>
      </c>
      <c r="N40" s="45">
        <f>+M40</f>
        <v>3181256</v>
      </c>
      <c r="O40" s="45">
        <f t="shared" si="4"/>
        <v>3181256</v>
      </c>
      <c r="P40" s="45">
        <f t="shared" si="4"/>
        <v>3181256</v>
      </c>
      <c r="Q40" s="45">
        <f t="shared" si="4"/>
        <v>3181256</v>
      </c>
      <c r="R40" s="45">
        <f>+Q40</f>
        <v>3181256</v>
      </c>
      <c r="S40" s="45">
        <f t="shared" si="4"/>
        <v>3181256</v>
      </c>
      <c r="T40" s="45">
        <f t="shared" si="4"/>
        <v>3181256</v>
      </c>
      <c r="U40" s="45">
        <f t="shared" si="4"/>
        <v>3181256</v>
      </c>
      <c r="V40" s="45">
        <f>+U40</f>
        <v>3181256</v>
      </c>
      <c r="W40" s="45">
        <f>+V40</f>
        <v>3181256</v>
      </c>
      <c r="X40" s="45">
        <f t="shared" si="4"/>
        <v>29321544</v>
      </c>
      <c r="Y40" s="45">
        <f t="shared" si="4"/>
        <v>-26140288</v>
      </c>
      <c r="Z40" s="46">
        <f>+IF(X40&lt;&gt;0,+(Y40/X40)*100,0)</f>
        <v>-89.150448557552082</v>
      </c>
      <c r="AA40" s="47">
        <f t="shared" si="4"/>
        <v>58643079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4292000</v>
      </c>
      <c r="F9" s="20">
        <v>4292000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2146002</v>
      </c>
      <c r="Y9" s="20">
        <v>-2146002</v>
      </c>
      <c r="Z9" s="21">
        <v>-100</v>
      </c>
      <c r="AA9" s="22">
        <v>4292000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-41928102</v>
      </c>
      <c r="D14" s="18"/>
      <c r="E14" s="19">
        <v>-76293645</v>
      </c>
      <c r="F14" s="20">
        <v>-76293645</v>
      </c>
      <c r="G14" s="20">
        <v>-787262</v>
      </c>
      <c r="H14" s="20">
        <v>-3261019</v>
      </c>
      <c r="I14" s="20">
        <v>-4355458</v>
      </c>
      <c r="J14" s="20">
        <v>-8403739</v>
      </c>
      <c r="K14" s="20">
        <v>-4059730</v>
      </c>
      <c r="L14" s="20">
        <v>-5020209</v>
      </c>
      <c r="M14" s="20">
        <v>-3346073</v>
      </c>
      <c r="N14" s="20">
        <v>-12426012</v>
      </c>
      <c r="O14" s="20"/>
      <c r="P14" s="20"/>
      <c r="Q14" s="20"/>
      <c r="R14" s="20"/>
      <c r="S14" s="20"/>
      <c r="T14" s="20"/>
      <c r="U14" s="20"/>
      <c r="V14" s="20"/>
      <c r="W14" s="20">
        <v>-20829751</v>
      </c>
      <c r="X14" s="20">
        <v>-38146830</v>
      </c>
      <c r="Y14" s="20">
        <v>17317079</v>
      </c>
      <c r="Z14" s="21">
        <v>-45.395853338272147</v>
      </c>
      <c r="AA14" s="22">
        <v>-76293645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-41928102</v>
      </c>
      <c r="D17" s="26">
        <f>SUM(D6:D16)</f>
        <v>0</v>
      </c>
      <c r="E17" s="27">
        <f t="shared" si="0"/>
        <v>-72001645</v>
      </c>
      <c r="F17" s="28">
        <f t="shared" si="0"/>
        <v>-72001645</v>
      </c>
      <c r="G17" s="28">
        <f t="shared" si="0"/>
        <v>-787262</v>
      </c>
      <c r="H17" s="28">
        <f t="shared" si="0"/>
        <v>-3261019</v>
      </c>
      <c r="I17" s="28">
        <f t="shared" si="0"/>
        <v>-4355458</v>
      </c>
      <c r="J17" s="28">
        <f t="shared" si="0"/>
        <v>-8403739</v>
      </c>
      <c r="K17" s="28">
        <f t="shared" si="0"/>
        <v>-4059730</v>
      </c>
      <c r="L17" s="28">
        <f t="shared" si="0"/>
        <v>-5020209</v>
      </c>
      <c r="M17" s="28">
        <f t="shared" si="0"/>
        <v>-3346073</v>
      </c>
      <c r="N17" s="28">
        <f t="shared" si="0"/>
        <v>-12426012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-20829751</v>
      </c>
      <c r="X17" s="28">
        <f t="shared" si="0"/>
        <v>-36000828</v>
      </c>
      <c r="Y17" s="28">
        <f t="shared" si="0"/>
        <v>15171077</v>
      </c>
      <c r="Z17" s="29">
        <f>+IF(X17&lt;&gt;0,+(Y17/X17)*100,0)</f>
        <v>-42.140911314595321</v>
      </c>
      <c r="AA17" s="30">
        <f>SUM(AA6:AA16)</f>
        <v>-72001645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-1010212</v>
      </c>
      <c r="D26" s="18"/>
      <c r="E26" s="19">
        <v>-4558340</v>
      </c>
      <c r="F26" s="20">
        <v>-4558340</v>
      </c>
      <c r="G26" s="20"/>
      <c r="H26" s="20">
        <v>-318770</v>
      </c>
      <c r="I26" s="20">
        <v>-186000</v>
      </c>
      <c r="J26" s="20">
        <v>-504770</v>
      </c>
      <c r="K26" s="20">
        <v>-29000</v>
      </c>
      <c r="L26" s="20">
        <v>-28000</v>
      </c>
      <c r="M26" s="20">
        <v>-2686500</v>
      </c>
      <c r="N26" s="20">
        <v>-2743500</v>
      </c>
      <c r="O26" s="20"/>
      <c r="P26" s="20"/>
      <c r="Q26" s="20"/>
      <c r="R26" s="20"/>
      <c r="S26" s="20"/>
      <c r="T26" s="20"/>
      <c r="U26" s="20"/>
      <c r="V26" s="20"/>
      <c r="W26" s="20">
        <v>-3248270</v>
      </c>
      <c r="X26" s="20">
        <v>-2279172</v>
      </c>
      <c r="Y26" s="20">
        <v>-969098</v>
      </c>
      <c r="Z26" s="21">
        <v>42.519739624740915</v>
      </c>
      <c r="AA26" s="22">
        <v>-4558340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-1010212</v>
      </c>
      <c r="D27" s="26">
        <f>SUM(D21:D26)</f>
        <v>0</v>
      </c>
      <c r="E27" s="27">
        <f t="shared" si="1"/>
        <v>-4558340</v>
      </c>
      <c r="F27" s="28">
        <f t="shared" si="1"/>
        <v>-4558340</v>
      </c>
      <c r="G27" s="28">
        <f t="shared" si="1"/>
        <v>0</v>
      </c>
      <c r="H27" s="28">
        <f t="shared" si="1"/>
        <v>-318770</v>
      </c>
      <c r="I27" s="28">
        <f t="shared" si="1"/>
        <v>-186000</v>
      </c>
      <c r="J27" s="28">
        <f t="shared" si="1"/>
        <v>-504770</v>
      </c>
      <c r="K27" s="28">
        <f t="shared" si="1"/>
        <v>-29000</v>
      </c>
      <c r="L27" s="28">
        <f t="shared" si="1"/>
        <v>-28000</v>
      </c>
      <c r="M27" s="28">
        <f t="shared" si="1"/>
        <v>-2686500</v>
      </c>
      <c r="N27" s="28">
        <f t="shared" si="1"/>
        <v>-2743500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-3248270</v>
      </c>
      <c r="X27" s="28">
        <f t="shared" si="1"/>
        <v>-2279172</v>
      </c>
      <c r="Y27" s="28">
        <f t="shared" si="1"/>
        <v>-969098</v>
      </c>
      <c r="Z27" s="29">
        <f>+IF(X27&lt;&gt;0,+(Y27/X27)*100,0)</f>
        <v>42.519739624740915</v>
      </c>
      <c r="AA27" s="30">
        <f>SUM(AA21:AA26)</f>
        <v>-4558340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-42938314</v>
      </c>
      <c r="D38" s="32">
        <f>+D17+D27+D36</f>
        <v>0</v>
      </c>
      <c r="E38" s="33">
        <f t="shared" si="3"/>
        <v>-76559985</v>
      </c>
      <c r="F38" s="2">
        <f t="shared" si="3"/>
        <v>-76559985</v>
      </c>
      <c r="G38" s="2">
        <f t="shared" si="3"/>
        <v>-787262</v>
      </c>
      <c r="H38" s="2">
        <f t="shared" si="3"/>
        <v>-3579789</v>
      </c>
      <c r="I38" s="2">
        <f t="shared" si="3"/>
        <v>-4541458</v>
      </c>
      <c r="J38" s="2">
        <f t="shared" si="3"/>
        <v>-8908509</v>
      </c>
      <c r="K38" s="2">
        <f t="shared" si="3"/>
        <v>-4088730</v>
      </c>
      <c r="L38" s="2">
        <f t="shared" si="3"/>
        <v>-5048209</v>
      </c>
      <c r="M38" s="2">
        <f t="shared" si="3"/>
        <v>-6032573</v>
      </c>
      <c r="N38" s="2">
        <f t="shared" si="3"/>
        <v>-15169512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-24078021</v>
      </c>
      <c r="X38" s="2">
        <f t="shared" si="3"/>
        <v>-38280000</v>
      </c>
      <c r="Y38" s="2">
        <f t="shared" si="3"/>
        <v>14201979</v>
      </c>
      <c r="Z38" s="34">
        <f>+IF(X38&lt;&gt;0,+(Y38/X38)*100,0)</f>
        <v>-37.100258620689658</v>
      </c>
      <c r="AA38" s="35">
        <f>+AA17+AA27+AA36</f>
        <v>-76559985</v>
      </c>
    </row>
    <row r="39" spans="1:27" ht="13.5" x14ac:dyDescent="0.25">
      <c r="A39" s="23" t="s">
        <v>61</v>
      </c>
      <c r="B39" s="17"/>
      <c r="C39" s="32">
        <v>-145225130</v>
      </c>
      <c r="D39" s="32"/>
      <c r="E39" s="33"/>
      <c r="F39" s="2"/>
      <c r="G39" s="2">
        <v>-188163444</v>
      </c>
      <c r="H39" s="2">
        <f>+G40+H60</f>
        <v>-188950706</v>
      </c>
      <c r="I39" s="2">
        <f>+H40+I60</f>
        <v>-192530495</v>
      </c>
      <c r="J39" s="2">
        <f>+G39</f>
        <v>-188163444</v>
      </c>
      <c r="K39" s="2">
        <f>+I40+K60</f>
        <v>-197071953</v>
      </c>
      <c r="L39" s="2">
        <f>+K40+L60</f>
        <v>-201160683</v>
      </c>
      <c r="M39" s="2">
        <f>+L40+M60</f>
        <v>-206208892</v>
      </c>
      <c r="N39" s="2">
        <f>+K39</f>
        <v>-197071953</v>
      </c>
      <c r="O39" s="2">
        <f>+M40+O60</f>
        <v>-212241465</v>
      </c>
      <c r="P39" s="2">
        <f>+O40+P60</f>
        <v>-212241465</v>
      </c>
      <c r="Q39" s="2">
        <f>+P40+Q60</f>
        <v>-212241465</v>
      </c>
      <c r="R39" s="2">
        <f>+O39</f>
        <v>-212241465</v>
      </c>
      <c r="S39" s="2">
        <f>+Q40+S60</f>
        <v>-212241465</v>
      </c>
      <c r="T39" s="2">
        <f>+S40+T60</f>
        <v>-212241465</v>
      </c>
      <c r="U39" s="2">
        <f>+T40+U60</f>
        <v>-212241465</v>
      </c>
      <c r="V39" s="2">
        <f>+S39</f>
        <v>-212241465</v>
      </c>
      <c r="W39" s="2">
        <f>+G39</f>
        <v>-188163444</v>
      </c>
      <c r="X39" s="2"/>
      <c r="Y39" s="2">
        <f>+W39-X39</f>
        <v>-188163444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-188163444</v>
      </c>
      <c r="D40" s="43">
        <f t="shared" ref="D40:AA40" si="4">+D38+D39</f>
        <v>0</v>
      </c>
      <c r="E40" s="44">
        <f t="shared" si="4"/>
        <v>-76559985</v>
      </c>
      <c r="F40" s="45">
        <f t="shared" si="4"/>
        <v>-76559985</v>
      </c>
      <c r="G40" s="45">
        <f t="shared" si="4"/>
        <v>-188950706</v>
      </c>
      <c r="H40" s="45">
        <f t="shared" si="4"/>
        <v>-192530495</v>
      </c>
      <c r="I40" s="45">
        <f t="shared" si="4"/>
        <v>-197071953</v>
      </c>
      <c r="J40" s="45">
        <f>+I40</f>
        <v>-197071953</v>
      </c>
      <c r="K40" s="45">
        <f t="shared" si="4"/>
        <v>-201160683</v>
      </c>
      <c r="L40" s="45">
        <f t="shared" si="4"/>
        <v>-206208892</v>
      </c>
      <c r="M40" s="45">
        <f t="shared" si="4"/>
        <v>-212241465</v>
      </c>
      <c r="N40" s="45">
        <f>+M40</f>
        <v>-212241465</v>
      </c>
      <c r="O40" s="45">
        <f t="shared" si="4"/>
        <v>-212241465</v>
      </c>
      <c r="P40" s="45">
        <f t="shared" si="4"/>
        <v>-212241465</v>
      </c>
      <c r="Q40" s="45">
        <f t="shared" si="4"/>
        <v>-212241465</v>
      </c>
      <c r="R40" s="45">
        <f>+Q40</f>
        <v>-212241465</v>
      </c>
      <c r="S40" s="45">
        <f t="shared" si="4"/>
        <v>-212241465</v>
      </c>
      <c r="T40" s="45">
        <f t="shared" si="4"/>
        <v>-212241465</v>
      </c>
      <c r="U40" s="45">
        <f t="shared" si="4"/>
        <v>-212241465</v>
      </c>
      <c r="V40" s="45">
        <f>+U40</f>
        <v>-212241465</v>
      </c>
      <c r="W40" s="45">
        <f>+V40</f>
        <v>-212241465</v>
      </c>
      <c r="X40" s="45">
        <f t="shared" si="4"/>
        <v>-38280000</v>
      </c>
      <c r="Y40" s="45">
        <f t="shared" si="4"/>
        <v>-173961465</v>
      </c>
      <c r="Z40" s="46">
        <f>+IF(X40&lt;&gt;0,+(Y40/X40)*100,0)</f>
        <v>454.44478840125396</v>
      </c>
      <c r="AA40" s="47">
        <f t="shared" si="4"/>
        <v>-76559985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-188163444</v>
      </c>
      <c r="J60">
        <v>-188163444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-262334990</v>
      </c>
      <c r="F14" s="20">
        <v>-262334990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-131167494</v>
      </c>
      <c r="Y14" s="20">
        <v>131167494</v>
      </c>
      <c r="Z14" s="21">
        <v>-100</v>
      </c>
      <c r="AA14" s="22">
        <v>-262334990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-262334990</v>
      </c>
      <c r="F17" s="28">
        <f t="shared" si="0"/>
        <v>-262334990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-131167494</v>
      </c>
      <c r="Y17" s="28">
        <f t="shared" si="0"/>
        <v>131167494</v>
      </c>
      <c r="Z17" s="29">
        <f>+IF(X17&lt;&gt;0,+(Y17/X17)*100,0)</f>
        <v>-100</v>
      </c>
      <c r="AA17" s="30">
        <f>SUM(AA6:AA16)</f>
        <v>-262334990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-44270400</v>
      </c>
      <c r="F26" s="20">
        <v>-44270400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-22135200</v>
      </c>
      <c r="Y26" s="20">
        <v>22135200</v>
      </c>
      <c r="Z26" s="21">
        <v>-100</v>
      </c>
      <c r="AA26" s="22">
        <v>-44270400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-44270400</v>
      </c>
      <c r="F27" s="28">
        <f t="shared" si="1"/>
        <v>-44270400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-22135200</v>
      </c>
      <c r="Y27" s="28">
        <f t="shared" si="1"/>
        <v>22135200</v>
      </c>
      <c r="Z27" s="29">
        <f>+IF(X27&lt;&gt;0,+(Y27/X27)*100,0)</f>
        <v>-100</v>
      </c>
      <c r="AA27" s="30">
        <f>SUM(AA21:AA26)</f>
        <v>-44270400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-306605390</v>
      </c>
      <c r="F38" s="2">
        <f t="shared" si="3"/>
        <v>-306605390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-153302694</v>
      </c>
      <c r="Y38" s="2">
        <f t="shared" si="3"/>
        <v>153302694</v>
      </c>
      <c r="Z38" s="34">
        <f>+IF(X38&lt;&gt;0,+(Y38/X38)*100,0)</f>
        <v>-100</v>
      </c>
      <c r="AA38" s="35">
        <f>+AA17+AA27+AA36</f>
        <v>-306605390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-306605390</v>
      </c>
      <c r="F40" s="45">
        <f t="shared" si="4"/>
        <v>-306605390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-153302694</v>
      </c>
      <c r="Y40" s="45">
        <f t="shared" si="4"/>
        <v>153302694</v>
      </c>
      <c r="Z40" s="46">
        <f>+IF(X40&lt;&gt;0,+(Y40/X40)*100,0)</f>
        <v>-100</v>
      </c>
      <c r="AA40" s="47">
        <f t="shared" si="4"/>
        <v>-306605390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69697212</v>
      </c>
      <c r="F7" s="20">
        <v>69697212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34848606</v>
      </c>
      <c r="Y7" s="20">
        <v>-34848606</v>
      </c>
      <c r="Z7" s="21">
        <v>-100</v>
      </c>
      <c r="AA7" s="22">
        <v>69697212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-92400648</v>
      </c>
      <c r="F14" s="20">
        <v>-92400648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-46200324</v>
      </c>
      <c r="Y14" s="20">
        <v>46200324</v>
      </c>
      <c r="Z14" s="21">
        <v>-100</v>
      </c>
      <c r="AA14" s="22">
        <v>-92400648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-499998</v>
      </c>
      <c r="Y15" s="20">
        <v>499998</v>
      </c>
      <c r="Z15" s="21">
        <v>-100</v>
      </c>
      <c r="AA15" s="22">
        <v>-999996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-23703432</v>
      </c>
      <c r="F17" s="28">
        <f t="shared" si="0"/>
        <v>-23703432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-11851716</v>
      </c>
      <c r="Y17" s="28">
        <f t="shared" si="0"/>
        <v>11851716</v>
      </c>
      <c r="Z17" s="29">
        <f>+IF(X17&lt;&gt;0,+(Y17/X17)*100,0)</f>
        <v>-100</v>
      </c>
      <c r="AA17" s="30">
        <f>SUM(AA6:AA16)</f>
        <v>-23703432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-23703432</v>
      </c>
      <c r="F38" s="2">
        <f t="shared" si="3"/>
        <v>-23703432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-11851716</v>
      </c>
      <c r="Y38" s="2">
        <f t="shared" si="3"/>
        <v>11851716</v>
      </c>
      <c r="Z38" s="34">
        <f>+IF(X38&lt;&gt;0,+(Y38/X38)*100,0)</f>
        <v>-100</v>
      </c>
      <c r="AA38" s="35">
        <f>+AA17+AA27+AA36</f>
        <v>-23703432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-23703432</v>
      </c>
      <c r="F40" s="45">
        <f t="shared" si="4"/>
        <v>-23703432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-11851716</v>
      </c>
      <c r="Y40" s="45">
        <f t="shared" si="4"/>
        <v>11851716</v>
      </c>
      <c r="Z40" s="46">
        <f>+IF(X40&lt;&gt;0,+(Y40/X40)*100,0)</f>
        <v>-100</v>
      </c>
      <c r="AA40" s="47">
        <f t="shared" si="4"/>
        <v>-23703432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72171560</v>
      </c>
      <c r="D7" s="18"/>
      <c r="E7" s="19">
        <v>126496689</v>
      </c>
      <c r="F7" s="20">
        <v>126496689</v>
      </c>
      <c r="G7" s="20">
        <v>4994920</v>
      </c>
      <c r="H7" s="20"/>
      <c r="I7" s="20">
        <v>3920070</v>
      </c>
      <c r="J7" s="20">
        <v>8914990</v>
      </c>
      <c r="K7" s="20">
        <v>8436717</v>
      </c>
      <c r="L7" s="20">
        <v>-17351707</v>
      </c>
      <c r="M7" s="20">
        <v>6407906</v>
      </c>
      <c r="N7" s="20">
        <v>-2507084</v>
      </c>
      <c r="O7" s="20"/>
      <c r="P7" s="20"/>
      <c r="Q7" s="20"/>
      <c r="R7" s="20"/>
      <c r="S7" s="20"/>
      <c r="T7" s="20"/>
      <c r="U7" s="20"/>
      <c r="V7" s="20"/>
      <c r="W7" s="20">
        <v>6407906</v>
      </c>
      <c r="X7" s="20">
        <v>63248328</v>
      </c>
      <c r="Y7" s="20">
        <v>-56840422</v>
      </c>
      <c r="Z7" s="21">
        <v>-89.86865550026873</v>
      </c>
      <c r="AA7" s="22">
        <v>126496689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6457000</v>
      </c>
      <c r="D10" s="18"/>
      <c r="E10" s="19">
        <v>4625000</v>
      </c>
      <c r="F10" s="20">
        <v>4625000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2312496</v>
      </c>
      <c r="Y10" s="20">
        <v>-2312496</v>
      </c>
      <c r="Z10" s="21">
        <v>-100</v>
      </c>
      <c r="AA10" s="22">
        <v>4625000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-2088412</v>
      </c>
      <c r="D14" s="18"/>
      <c r="E14" s="19">
        <v>2073532</v>
      </c>
      <c r="F14" s="20">
        <v>2073532</v>
      </c>
      <c r="G14" s="20">
        <v>-364401</v>
      </c>
      <c r="H14" s="20"/>
      <c r="I14" s="20"/>
      <c r="J14" s="20">
        <v>-364401</v>
      </c>
      <c r="K14" s="20">
        <v>-2272418</v>
      </c>
      <c r="L14" s="20">
        <v>-1434121</v>
      </c>
      <c r="M14" s="20">
        <v>-1017579</v>
      </c>
      <c r="N14" s="20">
        <v>-4724118</v>
      </c>
      <c r="O14" s="20"/>
      <c r="P14" s="20"/>
      <c r="Q14" s="20"/>
      <c r="R14" s="20"/>
      <c r="S14" s="20"/>
      <c r="T14" s="20"/>
      <c r="U14" s="20"/>
      <c r="V14" s="20"/>
      <c r="W14" s="20">
        <v>-5088519</v>
      </c>
      <c r="X14" s="20">
        <v>1036753</v>
      </c>
      <c r="Y14" s="20">
        <v>-6125272</v>
      </c>
      <c r="Z14" s="21">
        <v>-590.81304804519493</v>
      </c>
      <c r="AA14" s="22">
        <v>2073532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76540148</v>
      </c>
      <c r="D17" s="26">
        <f>SUM(D6:D16)</f>
        <v>0</v>
      </c>
      <c r="E17" s="27">
        <f t="shared" si="0"/>
        <v>133195221</v>
      </c>
      <c r="F17" s="28">
        <f t="shared" si="0"/>
        <v>133195221</v>
      </c>
      <c r="G17" s="28">
        <f t="shared" si="0"/>
        <v>4630519</v>
      </c>
      <c r="H17" s="28">
        <f t="shared" si="0"/>
        <v>0</v>
      </c>
      <c r="I17" s="28">
        <f t="shared" si="0"/>
        <v>3920070</v>
      </c>
      <c r="J17" s="28">
        <f t="shared" si="0"/>
        <v>8550589</v>
      </c>
      <c r="K17" s="28">
        <f t="shared" si="0"/>
        <v>6164299</v>
      </c>
      <c r="L17" s="28">
        <f t="shared" si="0"/>
        <v>-18785828</v>
      </c>
      <c r="M17" s="28">
        <f t="shared" si="0"/>
        <v>5390327</v>
      </c>
      <c r="N17" s="28">
        <f t="shared" si="0"/>
        <v>-7231202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1319387</v>
      </c>
      <c r="X17" s="28">
        <f t="shared" si="0"/>
        <v>66597577</v>
      </c>
      <c r="Y17" s="28">
        <f t="shared" si="0"/>
        <v>-65278190</v>
      </c>
      <c r="Z17" s="29">
        <f>+IF(X17&lt;&gt;0,+(Y17/X17)*100,0)</f>
        <v>-98.018866362059981</v>
      </c>
      <c r="AA17" s="30">
        <f>SUM(AA6:AA16)</f>
        <v>133195221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-1768175</v>
      </c>
      <c r="D26" s="18"/>
      <c r="E26" s="19">
        <v>-4625000</v>
      </c>
      <c r="F26" s="20">
        <v>-4625000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-2312496</v>
      </c>
      <c r="Y26" s="20">
        <v>2312496</v>
      </c>
      <c r="Z26" s="21">
        <v>-100</v>
      </c>
      <c r="AA26" s="22">
        <v>-4625000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-1768175</v>
      </c>
      <c r="D27" s="26">
        <f>SUM(D21:D26)</f>
        <v>0</v>
      </c>
      <c r="E27" s="27">
        <f t="shared" si="1"/>
        <v>-4625000</v>
      </c>
      <c r="F27" s="28">
        <f t="shared" si="1"/>
        <v>-4625000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-2312496</v>
      </c>
      <c r="Y27" s="28">
        <f t="shared" si="1"/>
        <v>2312496</v>
      </c>
      <c r="Z27" s="29">
        <f>+IF(X27&lt;&gt;0,+(Y27/X27)*100,0)</f>
        <v>-100</v>
      </c>
      <c r="AA27" s="30">
        <f>SUM(AA21:AA26)</f>
        <v>-4625000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74771973</v>
      </c>
      <c r="D38" s="32">
        <f>+D17+D27+D36</f>
        <v>0</v>
      </c>
      <c r="E38" s="33">
        <f t="shared" si="3"/>
        <v>128570221</v>
      </c>
      <c r="F38" s="2">
        <f t="shared" si="3"/>
        <v>128570221</v>
      </c>
      <c r="G38" s="2">
        <f t="shared" si="3"/>
        <v>4630519</v>
      </c>
      <c r="H38" s="2">
        <f t="shared" si="3"/>
        <v>0</v>
      </c>
      <c r="I38" s="2">
        <f t="shared" si="3"/>
        <v>3920070</v>
      </c>
      <c r="J38" s="2">
        <f t="shared" si="3"/>
        <v>8550589</v>
      </c>
      <c r="K38" s="2">
        <f t="shared" si="3"/>
        <v>6164299</v>
      </c>
      <c r="L38" s="2">
        <f t="shared" si="3"/>
        <v>-18785828</v>
      </c>
      <c r="M38" s="2">
        <f t="shared" si="3"/>
        <v>5390327</v>
      </c>
      <c r="N38" s="2">
        <f t="shared" si="3"/>
        <v>-7231202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1319387</v>
      </c>
      <c r="X38" s="2">
        <f t="shared" si="3"/>
        <v>64285081</v>
      </c>
      <c r="Y38" s="2">
        <f t="shared" si="3"/>
        <v>-62965694</v>
      </c>
      <c r="Z38" s="34">
        <f>+IF(X38&lt;&gt;0,+(Y38/X38)*100,0)</f>
        <v>-97.94760000380181</v>
      </c>
      <c r="AA38" s="35">
        <f>+AA17+AA27+AA36</f>
        <v>128570221</v>
      </c>
    </row>
    <row r="39" spans="1:27" ht="13.5" x14ac:dyDescent="0.25">
      <c r="A39" s="23" t="s">
        <v>61</v>
      </c>
      <c r="B39" s="17"/>
      <c r="C39" s="32">
        <v>78132470</v>
      </c>
      <c r="D39" s="32"/>
      <c r="E39" s="33"/>
      <c r="F39" s="2"/>
      <c r="G39" s="2"/>
      <c r="H39" s="2">
        <f>+G40+H60</f>
        <v>4630519</v>
      </c>
      <c r="I39" s="2">
        <f>+H40+I60</f>
        <v>4630519</v>
      </c>
      <c r="J39" s="2">
        <f>+G39</f>
        <v>0</v>
      </c>
      <c r="K39" s="2">
        <f>+I40+K60</f>
        <v>161075539</v>
      </c>
      <c r="L39" s="2">
        <f>+K40+L60</f>
        <v>167238098</v>
      </c>
      <c r="M39" s="2">
        <f>+L40+M60</f>
        <v>148452270</v>
      </c>
      <c r="N39" s="2">
        <f>+K39</f>
        <v>161075539</v>
      </c>
      <c r="O39" s="2">
        <f>+M40+O60</f>
        <v>153842597</v>
      </c>
      <c r="P39" s="2">
        <f>+O40+P60</f>
        <v>153842597</v>
      </c>
      <c r="Q39" s="2">
        <f>+P40+Q60</f>
        <v>153842597</v>
      </c>
      <c r="R39" s="2">
        <f>+O39</f>
        <v>153842597</v>
      </c>
      <c r="S39" s="2">
        <f>+Q40+S60</f>
        <v>153842597</v>
      </c>
      <c r="T39" s="2">
        <f>+S40+T60</f>
        <v>153842597</v>
      </c>
      <c r="U39" s="2">
        <f>+T40+U60</f>
        <v>153842597</v>
      </c>
      <c r="V39" s="2">
        <f>+S39</f>
        <v>153842597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152904443</v>
      </c>
      <c r="D40" s="43">
        <f t="shared" ref="D40:AA40" si="4">+D38+D39</f>
        <v>0</v>
      </c>
      <c r="E40" s="44">
        <f t="shared" si="4"/>
        <v>128570221</v>
      </c>
      <c r="F40" s="45">
        <f t="shared" si="4"/>
        <v>128570221</v>
      </c>
      <c r="G40" s="45">
        <f t="shared" si="4"/>
        <v>4630519</v>
      </c>
      <c r="H40" s="45">
        <f t="shared" si="4"/>
        <v>4630519</v>
      </c>
      <c r="I40" s="45">
        <f t="shared" si="4"/>
        <v>8550589</v>
      </c>
      <c r="J40" s="45">
        <f>+I40</f>
        <v>8550589</v>
      </c>
      <c r="K40" s="45">
        <f t="shared" si="4"/>
        <v>167239838</v>
      </c>
      <c r="L40" s="45">
        <f t="shared" si="4"/>
        <v>148452270</v>
      </c>
      <c r="M40" s="45">
        <f t="shared" si="4"/>
        <v>153842597</v>
      </c>
      <c r="N40" s="45">
        <f>+M40</f>
        <v>153842597</v>
      </c>
      <c r="O40" s="45">
        <f t="shared" si="4"/>
        <v>153842597</v>
      </c>
      <c r="P40" s="45">
        <f t="shared" si="4"/>
        <v>153842597</v>
      </c>
      <c r="Q40" s="45">
        <f t="shared" si="4"/>
        <v>153842597</v>
      </c>
      <c r="R40" s="45">
        <f>+Q40</f>
        <v>153842597</v>
      </c>
      <c r="S40" s="45">
        <f t="shared" si="4"/>
        <v>153842597</v>
      </c>
      <c r="T40" s="45">
        <f t="shared" si="4"/>
        <v>153842597</v>
      </c>
      <c r="U40" s="45">
        <f t="shared" si="4"/>
        <v>153842597</v>
      </c>
      <c r="V40" s="45">
        <f>+U40</f>
        <v>153842597</v>
      </c>
      <c r="W40" s="45">
        <f>+V40</f>
        <v>153842597</v>
      </c>
      <c r="X40" s="45">
        <f t="shared" si="4"/>
        <v>64285081</v>
      </c>
      <c r="Y40" s="45">
        <f t="shared" si="4"/>
        <v>-62965694</v>
      </c>
      <c r="Z40" s="46">
        <f>+IF(X40&lt;&gt;0,+(Y40/X40)*100,0)</f>
        <v>-97.94760000380181</v>
      </c>
      <c r="AA40" s="47">
        <f t="shared" si="4"/>
        <v>128570221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152524950</v>
      </c>
      <c r="L60">
        <v>-1740</v>
      </c>
      <c r="N60">
        <v>152524950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44446607</v>
      </c>
      <c r="D7" s="18"/>
      <c r="E7" s="19">
        <v>30423972</v>
      </c>
      <c r="F7" s="20">
        <v>30423972</v>
      </c>
      <c r="G7" s="20">
        <v>4688556</v>
      </c>
      <c r="H7" s="20">
        <v>3349831</v>
      </c>
      <c r="I7" s="20">
        <v>4071532</v>
      </c>
      <c r="J7" s="20">
        <v>12109919</v>
      </c>
      <c r="K7" s="20">
        <v>3614595</v>
      </c>
      <c r="L7" s="20"/>
      <c r="M7" s="20"/>
      <c r="N7" s="20">
        <v>3614595</v>
      </c>
      <c r="O7" s="20"/>
      <c r="P7" s="20"/>
      <c r="Q7" s="20"/>
      <c r="R7" s="20"/>
      <c r="S7" s="20"/>
      <c r="T7" s="20"/>
      <c r="U7" s="20"/>
      <c r="V7" s="20"/>
      <c r="W7" s="20">
        <v>15724514</v>
      </c>
      <c r="X7" s="20">
        <v>15211986</v>
      </c>
      <c r="Y7" s="20">
        <v>512528</v>
      </c>
      <c r="Z7" s="21">
        <v>3.3692379154174876</v>
      </c>
      <c r="AA7" s="22">
        <v>30423972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-731644</v>
      </c>
      <c r="D14" s="18"/>
      <c r="E14" s="19">
        <v>-31977360</v>
      </c>
      <c r="F14" s="20">
        <v>-31977360</v>
      </c>
      <c r="G14" s="20">
        <v>-651734</v>
      </c>
      <c r="H14" s="20">
        <v>-413591</v>
      </c>
      <c r="I14" s="20">
        <v>-719382</v>
      </c>
      <c r="J14" s="20">
        <v>-1784707</v>
      </c>
      <c r="K14" s="20">
        <v>-45296</v>
      </c>
      <c r="L14" s="20"/>
      <c r="M14" s="20"/>
      <c r="N14" s="20">
        <v>-45296</v>
      </c>
      <c r="O14" s="20"/>
      <c r="P14" s="20"/>
      <c r="Q14" s="20"/>
      <c r="R14" s="20"/>
      <c r="S14" s="20"/>
      <c r="T14" s="20"/>
      <c r="U14" s="20"/>
      <c r="V14" s="20"/>
      <c r="W14" s="20">
        <v>-1830003</v>
      </c>
      <c r="X14" s="20">
        <v>-15988680</v>
      </c>
      <c r="Y14" s="20">
        <v>14158677</v>
      </c>
      <c r="Z14" s="21">
        <v>-88.554383476309482</v>
      </c>
      <c r="AA14" s="22">
        <v>-31977360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43714963</v>
      </c>
      <c r="D17" s="26">
        <f>SUM(D6:D16)</f>
        <v>0</v>
      </c>
      <c r="E17" s="27">
        <f t="shared" si="0"/>
        <v>-1553388</v>
      </c>
      <c r="F17" s="28">
        <f t="shared" si="0"/>
        <v>-1553388</v>
      </c>
      <c r="G17" s="28">
        <f t="shared" si="0"/>
        <v>4036822</v>
      </c>
      <c r="H17" s="28">
        <f t="shared" si="0"/>
        <v>2936240</v>
      </c>
      <c r="I17" s="28">
        <f t="shared" si="0"/>
        <v>3352150</v>
      </c>
      <c r="J17" s="28">
        <f t="shared" si="0"/>
        <v>10325212</v>
      </c>
      <c r="K17" s="28">
        <f t="shared" si="0"/>
        <v>3569299</v>
      </c>
      <c r="L17" s="28">
        <f t="shared" si="0"/>
        <v>0</v>
      </c>
      <c r="M17" s="28">
        <f t="shared" si="0"/>
        <v>0</v>
      </c>
      <c r="N17" s="28">
        <f t="shared" si="0"/>
        <v>3569299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13894511</v>
      </c>
      <c r="X17" s="28">
        <f t="shared" si="0"/>
        <v>-776694</v>
      </c>
      <c r="Y17" s="28">
        <f t="shared" si="0"/>
        <v>14671205</v>
      </c>
      <c r="Z17" s="29">
        <f>+IF(X17&lt;&gt;0,+(Y17/X17)*100,0)</f>
        <v>-1888.929874570938</v>
      </c>
      <c r="AA17" s="30">
        <f>SUM(AA6:AA16)</f>
        <v>-1553388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-20233212</v>
      </c>
      <c r="D26" s="18"/>
      <c r="E26" s="19">
        <v>-5600000</v>
      </c>
      <c r="F26" s="20">
        <v>-5600000</v>
      </c>
      <c r="G26" s="20">
        <v>-600000</v>
      </c>
      <c r="H26" s="20">
        <v>-400000</v>
      </c>
      <c r="I26" s="20"/>
      <c r="J26" s="20">
        <v>-1000000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-1000000</v>
      </c>
      <c r="X26" s="20">
        <v>-2800002</v>
      </c>
      <c r="Y26" s="20">
        <v>1800002</v>
      </c>
      <c r="Z26" s="21">
        <v>-64.285739795900142</v>
      </c>
      <c r="AA26" s="22">
        <v>-5600000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-20233212</v>
      </c>
      <c r="D27" s="26">
        <f>SUM(D21:D26)</f>
        <v>0</v>
      </c>
      <c r="E27" s="27">
        <f t="shared" si="1"/>
        <v>-5600000</v>
      </c>
      <c r="F27" s="28">
        <f t="shared" si="1"/>
        <v>-5600000</v>
      </c>
      <c r="G27" s="28">
        <f t="shared" si="1"/>
        <v>-600000</v>
      </c>
      <c r="H27" s="28">
        <f t="shared" si="1"/>
        <v>-400000</v>
      </c>
      <c r="I27" s="28">
        <f t="shared" si="1"/>
        <v>0</v>
      </c>
      <c r="J27" s="28">
        <f t="shared" si="1"/>
        <v>-1000000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-1000000</v>
      </c>
      <c r="X27" s="28">
        <f t="shared" si="1"/>
        <v>-2800002</v>
      </c>
      <c r="Y27" s="28">
        <f t="shared" si="1"/>
        <v>1800002</v>
      </c>
      <c r="Z27" s="29">
        <f>+IF(X27&lt;&gt;0,+(Y27/X27)*100,0)</f>
        <v>-64.285739795900142</v>
      </c>
      <c r="AA27" s="30">
        <f>SUM(AA21:AA26)</f>
        <v>-5600000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23481751</v>
      </c>
      <c r="D38" s="32">
        <f>+D17+D27+D36</f>
        <v>0</v>
      </c>
      <c r="E38" s="33">
        <f t="shared" si="3"/>
        <v>-7153388</v>
      </c>
      <c r="F38" s="2">
        <f t="shared" si="3"/>
        <v>-7153388</v>
      </c>
      <c r="G38" s="2">
        <f t="shared" si="3"/>
        <v>3436822</v>
      </c>
      <c r="H38" s="2">
        <f t="shared" si="3"/>
        <v>2536240</v>
      </c>
      <c r="I38" s="2">
        <f t="shared" si="3"/>
        <v>3352150</v>
      </c>
      <c r="J38" s="2">
        <f t="shared" si="3"/>
        <v>9325212</v>
      </c>
      <c r="K38" s="2">
        <f t="shared" si="3"/>
        <v>3569299</v>
      </c>
      <c r="L38" s="2">
        <f t="shared" si="3"/>
        <v>0</v>
      </c>
      <c r="M38" s="2">
        <f t="shared" si="3"/>
        <v>0</v>
      </c>
      <c r="N38" s="2">
        <f t="shared" si="3"/>
        <v>3569299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12894511</v>
      </c>
      <c r="X38" s="2">
        <f t="shared" si="3"/>
        <v>-3576696</v>
      </c>
      <c r="Y38" s="2">
        <f t="shared" si="3"/>
        <v>16471207</v>
      </c>
      <c r="Z38" s="34">
        <f>+IF(X38&lt;&gt;0,+(Y38/X38)*100,0)</f>
        <v>-460.51459223819967</v>
      </c>
      <c r="AA38" s="35">
        <f>+AA17+AA27+AA36</f>
        <v>-7153388</v>
      </c>
    </row>
    <row r="39" spans="1:27" ht="13.5" x14ac:dyDescent="0.25">
      <c r="A39" s="23" t="s">
        <v>61</v>
      </c>
      <c r="B39" s="17"/>
      <c r="C39" s="32">
        <v>63923388</v>
      </c>
      <c r="D39" s="32"/>
      <c r="E39" s="33">
        <v>24576611</v>
      </c>
      <c r="F39" s="2">
        <v>24576611</v>
      </c>
      <c r="G39" s="2">
        <v>87404476</v>
      </c>
      <c r="H39" s="2">
        <f>+G40+H60</f>
        <v>90841298</v>
      </c>
      <c r="I39" s="2">
        <f>+H40+I60</f>
        <v>93377538</v>
      </c>
      <c r="J39" s="2">
        <f>+G39</f>
        <v>87404476</v>
      </c>
      <c r="K39" s="2">
        <f>+I40+K60</f>
        <v>95554011</v>
      </c>
      <c r="L39" s="2">
        <f>+K40+L60</f>
        <v>99123310</v>
      </c>
      <c r="M39" s="2">
        <f>+L40+M60</f>
        <v>99123310</v>
      </c>
      <c r="N39" s="2">
        <f>+K39</f>
        <v>95554011</v>
      </c>
      <c r="O39" s="2">
        <f>+M40+O60</f>
        <v>99123310</v>
      </c>
      <c r="P39" s="2">
        <f>+O40+P60</f>
        <v>99123310</v>
      </c>
      <c r="Q39" s="2">
        <f>+P40+Q60</f>
        <v>99123310</v>
      </c>
      <c r="R39" s="2">
        <f>+O39</f>
        <v>99123310</v>
      </c>
      <c r="S39" s="2">
        <f>+Q40+S60</f>
        <v>99123310</v>
      </c>
      <c r="T39" s="2">
        <f>+S40+T60</f>
        <v>99123310</v>
      </c>
      <c r="U39" s="2">
        <f>+T40+U60</f>
        <v>99123310</v>
      </c>
      <c r="V39" s="2">
        <f>+S39</f>
        <v>99123310</v>
      </c>
      <c r="W39" s="2">
        <f>+G39</f>
        <v>87404476</v>
      </c>
      <c r="X39" s="2">
        <v>24576611</v>
      </c>
      <c r="Y39" s="2">
        <f>+W39-X39</f>
        <v>62827865</v>
      </c>
      <c r="Z39" s="34">
        <f>+IF(X39&lt;&gt;0,+(Y39/X39)*100,0)</f>
        <v>255.64088148687384</v>
      </c>
      <c r="AA39" s="35">
        <v>24576611</v>
      </c>
    </row>
    <row r="40" spans="1:27" ht="13.5" x14ac:dyDescent="0.25">
      <c r="A40" s="41" t="s">
        <v>63</v>
      </c>
      <c r="B40" s="42" t="s">
        <v>62</v>
      </c>
      <c r="C40" s="43">
        <f>+C38+C39</f>
        <v>87405139</v>
      </c>
      <c r="D40" s="43">
        <f t="shared" ref="D40:AA40" si="4">+D38+D39</f>
        <v>0</v>
      </c>
      <c r="E40" s="44">
        <f t="shared" si="4"/>
        <v>17423223</v>
      </c>
      <c r="F40" s="45">
        <f t="shared" si="4"/>
        <v>17423223</v>
      </c>
      <c r="G40" s="45">
        <f t="shared" si="4"/>
        <v>90841298</v>
      </c>
      <c r="H40" s="45">
        <f t="shared" si="4"/>
        <v>93377538</v>
      </c>
      <c r="I40" s="45">
        <f t="shared" si="4"/>
        <v>96729688</v>
      </c>
      <c r="J40" s="45">
        <f>+I40</f>
        <v>96729688</v>
      </c>
      <c r="K40" s="45">
        <f t="shared" si="4"/>
        <v>99123310</v>
      </c>
      <c r="L40" s="45">
        <f t="shared" si="4"/>
        <v>99123310</v>
      </c>
      <c r="M40" s="45">
        <f t="shared" si="4"/>
        <v>99123310</v>
      </c>
      <c r="N40" s="45">
        <f>+M40</f>
        <v>99123310</v>
      </c>
      <c r="O40" s="45">
        <f t="shared" si="4"/>
        <v>99123310</v>
      </c>
      <c r="P40" s="45">
        <f t="shared" si="4"/>
        <v>99123310</v>
      </c>
      <c r="Q40" s="45">
        <f t="shared" si="4"/>
        <v>99123310</v>
      </c>
      <c r="R40" s="45">
        <f>+Q40</f>
        <v>99123310</v>
      </c>
      <c r="S40" s="45">
        <f t="shared" si="4"/>
        <v>99123310</v>
      </c>
      <c r="T40" s="45">
        <f t="shared" si="4"/>
        <v>99123310</v>
      </c>
      <c r="U40" s="45">
        <f t="shared" si="4"/>
        <v>99123310</v>
      </c>
      <c r="V40" s="45">
        <f>+U40</f>
        <v>99123310</v>
      </c>
      <c r="W40" s="45">
        <f>+V40</f>
        <v>99123310</v>
      </c>
      <c r="X40" s="45">
        <f t="shared" si="4"/>
        <v>20999915</v>
      </c>
      <c r="Y40" s="45">
        <f t="shared" si="4"/>
        <v>79299072</v>
      </c>
      <c r="Z40" s="46">
        <f>+IF(X40&lt;&gt;0,+(Y40/X40)*100,0)</f>
        <v>377.61615701777839</v>
      </c>
      <c r="AA40" s="47">
        <f t="shared" si="4"/>
        <v>17423223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87404476</v>
      </c>
      <c r="J60">
        <v>87404476</v>
      </c>
      <c r="K60">
        <v>-1175677</v>
      </c>
      <c r="N60">
        <v>-1175677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4150645</v>
      </c>
      <c r="F7" s="20">
        <v>4150645</v>
      </c>
      <c r="G7" s="20"/>
      <c r="H7" s="20">
        <v>346960</v>
      </c>
      <c r="I7" s="20">
        <v>251906</v>
      </c>
      <c r="J7" s="20">
        <v>598866</v>
      </c>
      <c r="K7" s="20">
        <v>343267</v>
      </c>
      <c r="L7" s="20">
        <v>295785</v>
      </c>
      <c r="M7" s="20">
        <v>293708</v>
      </c>
      <c r="N7" s="20">
        <v>932760</v>
      </c>
      <c r="O7" s="20"/>
      <c r="P7" s="20"/>
      <c r="Q7" s="20"/>
      <c r="R7" s="20"/>
      <c r="S7" s="20"/>
      <c r="T7" s="20"/>
      <c r="U7" s="20"/>
      <c r="V7" s="20"/>
      <c r="W7" s="20">
        <v>1531626</v>
      </c>
      <c r="X7" s="20">
        <v>2075328</v>
      </c>
      <c r="Y7" s="20">
        <v>-543702</v>
      </c>
      <c r="Z7" s="21">
        <v>-26.198364788602092</v>
      </c>
      <c r="AA7" s="22">
        <v>4150645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18509</v>
      </c>
      <c r="I8" s="20">
        <v>8382</v>
      </c>
      <c r="J8" s="20">
        <v>26891</v>
      </c>
      <c r="K8" s="20">
        <v>7432</v>
      </c>
      <c r="L8" s="20">
        <v>21032</v>
      </c>
      <c r="M8" s="20">
        <v>12520</v>
      </c>
      <c r="N8" s="20">
        <v>40984</v>
      </c>
      <c r="O8" s="20"/>
      <c r="P8" s="20"/>
      <c r="Q8" s="20"/>
      <c r="R8" s="20"/>
      <c r="S8" s="20"/>
      <c r="T8" s="20"/>
      <c r="U8" s="20"/>
      <c r="V8" s="20"/>
      <c r="W8" s="20">
        <v>67875</v>
      </c>
      <c r="X8" s="20"/>
      <c r="Y8" s="20">
        <v>67875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-33784301</v>
      </c>
      <c r="F14" s="20">
        <v>-33784301</v>
      </c>
      <c r="G14" s="20"/>
      <c r="H14" s="20">
        <v>-8510393</v>
      </c>
      <c r="I14" s="20">
        <v>-4292363</v>
      </c>
      <c r="J14" s="20">
        <v>-12802756</v>
      </c>
      <c r="K14" s="20">
        <v>-3639291</v>
      </c>
      <c r="L14" s="20">
        <v>-3887000</v>
      </c>
      <c r="M14" s="20">
        <v>-2799457</v>
      </c>
      <c r="N14" s="20">
        <v>-10325748</v>
      </c>
      <c r="O14" s="20"/>
      <c r="P14" s="20"/>
      <c r="Q14" s="20"/>
      <c r="R14" s="20"/>
      <c r="S14" s="20"/>
      <c r="T14" s="20"/>
      <c r="U14" s="20"/>
      <c r="V14" s="20"/>
      <c r="W14" s="20">
        <v>-23128504</v>
      </c>
      <c r="X14" s="20">
        <v>-16892154</v>
      </c>
      <c r="Y14" s="20">
        <v>-6236350</v>
      </c>
      <c r="Z14" s="21">
        <v>36.91861914117051</v>
      </c>
      <c r="AA14" s="22">
        <v>-33784301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-29633656</v>
      </c>
      <c r="F17" s="28">
        <f t="shared" si="0"/>
        <v>-29633656</v>
      </c>
      <c r="G17" s="28">
        <f t="shared" si="0"/>
        <v>0</v>
      </c>
      <c r="H17" s="28">
        <f t="shared" si="0"/>
        <v>-8144924</v>
      </c>
      <c r="I17" s="28">
        <f t="shared" si="0"/>
        <v>-4032075</v>
      </c>
      <c r="J17" s="28">
        <f t="shared" si="0"/>
        <v>-12176999</v>
      </c>
      <c r="K17" s="28">
        <f t="shared" si="0"/>
        <v>-3288592</v>
      </c>
      <c r="L17" s="28">
        <f t="shared" si="0"/>
        <v>-3570183</v>
      </c>
      <c r="M17" s="28">
        <f t="shared" si="0"/>
        <v>-2493229</v>
      </c>
      <c r="N17" s="28">
        <f t="shared" si="0"/>
        <v>-9352004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-21529003</v>
      </c>
      <c r="X17" s="28">
        <f t="shared" si="0"/>
        <v>-14816826</v>
      </c>
      <c r="Y17" s="28">
        <f t="shared" si="0"/>
        <v>-6712177</v>
      </c>
      <c r="Z17" s="29">
        <f>+IF(X17&lt;&gt;0,+(Y17/X17)*100,0)</f>
        <v>45.301044906648698</v>
      </c>
      <c r="AA17" s="30">
        <f>SUM(AA6:AA16)</f>
        <v>-29633656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-29633656</v>
      </c>
      <c r="F38" s="2">
        <f t="shared" si="3"/>
        <v>-29633656</v>
      </c>
      <c r="G38" s="2">
        <f t="shared" si="3"/>
        <v>0</v>
      </c>
      <c r="H38" s="2">
        <f t="shared" si="3"/>
        <v>-8144924</v>
      </c>
      <c r="I38" s="2">
        <f t="shared" si="3"/>
        <v>-4032075</v>
      </c>
      <c r="J38" s="2">
        <f t="shared" si="3"/>
        <v>-12176999</v>
      </c>
      <c r="K38" s="2">
        <f t="shared" si="3"/>
        <v>-3288592</v>
      </c>
      <c r="L38" s="2">
        <f t="shared" si="3"/>
        <v>-3570183</v>
      </c>
      <c r="M38" s="2">
        <f t="shared" si="3"/>
        <v>-2493229</v>
      </c>
      <c r="N38" s="2">
        <f t="shared" si="3"/>
        <v>-9352004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-21529003</v>
      </c>
      <c r="X38" s="2">
        <f t="shared" si="3"/>
        <v>-14816826</v>
      </c>
      <c r="Y38" s="2">
        <f t="shared" si="3"/>
        <v>-6712177</v>
      </c>
      <c r="Z38" s="34">
        <f>+IF(X38&lt;&gt;0,+(Y38/X38)*100,0)</f>
        <v>45.301044906648698</v>
      </c>
      <c r="AA38" s="35">
        <f>+AA17+AA27+AA36</f>
        <v>-29633656</v>
      </c>
    </row>
    <row r="39" spans="1:27" ht="13.5" x14ac:dyDescent="0.25">
      <c r="A39" s="23" t="s">
        <v>61</v>
      </c>
      <c r="B39" s="17"/>
      <c r="C39" s="32"/>
      <c r="D39" s="32"/>
      <c r="E39" s="33">
        <v>-52548868</v>
      </c>
      <c r="F39" s="2">
        <v>-52548868</v>
      </c>
      <c r="G39" s="2"/>
      <c r="H39" s="2">
        <f>+G40+H60</f>
        <v>-64474</v>
      </c>
      <c r="I39" s="2">
        <f>+H40+I60</f>
        <v>-8209398</v>
      </c>
      <c r="J39" s="2">
        <f>+G39</f>
        <v>0</v>
      </c>
      <c r="K39" s="2">
        <f>+I40+K60</f>
        <v>-12241473</v>
      </c>
      <c r="L39" s="2">
        <f>+K40+L60</f>
        <v>-15530065</v>
      </c>
      <c r="M39" s="2">
        <f>+L40+M60</f>
        <v>-19100248</v>
      </c>
      <c r="N39" s="2">
        <f>+K39</f>
        <v>-12241473</v>
      </c>
      <c r="O39" s="2">
        <f>+M40+O60</f>
        <v>-21593477</v>
      </c>
      <c r="P39" s="2">
        <f>+O40+P60</f>
        <v>-21593477</v>
      </c>
      <c r="Q39" s="2">
        <f>+P40+Q60</f>
        <v>-21593477</v>
      </c>
      <c r="R39" s="2">
        <f>+O39</f>
        <v>-21593477</v>
      </c>
      <c r="S39" s="2">
        <f>+Q40+S60</f>
        <v>-21593477</v>
      </c>
      <c r="T39" s="2">
        <f>+S40+T60</f>
        <v>-21593477</v>
      </c>
      <c r="U39" s="2">
        <f>+T40+U60</f>
        <v>-21593477</v>
      </c>
      <c r="V39" s="2">
        <f>+S39</f>
        <v>-21593477</v>
      </c>
      <c r="W39" s="2">
        <f>+G39</f>
        <v>0</v>
      </c>
      <c r="X39" s="2">
        <v>-52548868</v>
      </c>
      <c r="Y39" s="2">
        <f>+W39-X39</f>
        <v>52548868</v>
      </c>
      <c r="Z39" s="34">
        <f>+IF(X39&lt;&gt;0,+(Y39/X39)*100,0)</f>
        <v>-100</v>
      </c>
      <c r="AA39" s="35">
        <v>-52548868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-82182524</v>
      </c>
      <c r="F40" s="45">
        <f t="shared" si="4"/>
        <v>-82182524</v>
      </c>
      <c r="G40" s="45">
        <f t="shared" si="4"/>
        <v>0</v>
      </c>
      <c r="H40" s="45">
        <f t="shared" si="4"/>
        <v>-8209398</v>
      </c>
      <c r="I40" s="45">
        <f t="shared" si="4"/>
        <v>-12241473</v>
      </c>
      <c r="J40" s="45">
        <f>+I40</f>
        <v>-12241473</v>
      </c>
      <c r="K40" s="45">
        <f t="shared" si="4"/>
        <v>-15530065</v>
      </c>
      <c r="L40" s="45">
        <f t="shared" si="4"/>
        <v>-19100248</v>
      </c>
      <c r="M40" s="45">
        <f t="shared" si="4"/>
        <v>-21593477</v>
      </c>
      <c r="N40" s="45">
        <f>+M40</f>
        <v>-21593477</v>
      </c>
      <c r="O40" s="45">
        <f t="shared" si="4"/>
        <v>-21593477</v>
      </c>
      <c r="P40" s="45">
        <f t="shared" si="4"/>
        <v>-21593477</v>
      </c>
      <c r="Q40" s="45">
        <f t="shared" si="4"/>
        <v>-21593477</v>
      </c>
      <c r="R40" s="45">
        <f>+Q40</f>
        <v>-21593477</v>
      </c>
      <c r="S40" s="45">
        <f t="shared" si="4"/>
        <v>-21593477</v>
      </c>
      <c r="T40" s="45">
        <f t="shared" si="4"/>
        <v>-21593477</v>
      </c>
      <c r="U40" s="45">
        <f t="shared" si="4"/>
        <v>-21593477</v>
      </c>
      <c r="V40" s="45">
        <f>+U40</f>
        <v>-21593477</v>
      </c>
      <c r="W40" s="45">
        <f>+V40</f>
        <v>-21593477</v>
      </c>
      <c r="X40" s="45">
        <f t="shared" si="4"/>
        <v>-67365694</v>
      </c>
      <c r="Y40" s="45">
        <f t="shared" si="4"/>
        <v>45836691</v>
      </c>
      <c r="Z40" s="46">
        <f>+IF(X40&lt;&gt;0,+(Y40/X40)*100,0)</f>
        <v>-68.041592505526623</v>
      </c>
      <c r="AA40" s="47">
        <f t="shared" si="4"/>
        <v>-82182524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-64474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88357560</v>
      </c>
      <c r="F7" s="20">
        <v>88357560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44178780</v>
      </c>
      <c r="Y7" s="20">
        <v>-44178780</v>
      </c>
      <c r="Z7" s="21">
        <v>-100</v>
      </c>
      <c r="AA7" s="22">
        <v>88357560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-80589105</v>
      </c>
      <c r="F14" s="20">
        <v>-80589105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-40294560</v>
      </c>
      <c r="Y14" s="20">
        <v>40294560</v>
      </c>
      <c r="Z14" s="21">
        <v>-100</v>
      </c>
      <c r="AA14" s="22">
        <v>-80589105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7768455</v>
      </c>
      <c r="F17" s="28">
        <f t="shared" si="0"/>
        <v>7768455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3884220</v>
      </c>
      <c r="Y17" s="28">
        <f t="shared" si="0"/>
        <v>-3884220</v>
      </c>
      <c r="Z17" s="29">
        <f>+IF(X17&lt;&gt;0,+(Y17/X17)*100,0)</f>
        <v>-100</v>
      </c>
      <c r="AA17" s="30">
        <f>SUM(AA6:AA16)</f>
        <v>7768455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7768455</v>
      </c>
      <c r="F38" s="2">
        <f t="shared" si="3"/>
        <v>7768455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3884220</v>
      </c>
      <c r="Y38" s="2">
        <f t="shared" si="3"/>
        <v>-3884220</v>
      </c>
      <c r="Z38" s="34">
        <f>+IF(X38&lt;&gt;0,+(Y38/X38)*100,0)</f>
        <v>-100</v>
      </c>
      <c r="AA38" s="35">
        <f>+AA17+AA27+AA36</f>
        <v>7768455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7768455</v>
      </c>
      <c r="F40" s="45">
        <f t="shared" si="4"/>
        <v>7768455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3884220</v>
      </c>
      <c r="Y40" s="45">
        <f t="shared" si="4"/>
        <v>-3884220</v>
      </c>
      <c r="Z40" s="46">
        <f>+IF(X40&lt;&gt;0,+(Y40/X40)*100,0)</f>
        <v>-100</v>
      </c>
      <c r="AA40" s="47">
        <f t="shared" si="4"/>
        <v>7768455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170050268</v>
      </c>
      <c r="F33" s="20">
        <v>170050268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85025130</v>
      </c>
      <c r="Y33" s="20">
        <v>-85025130</v>
      </c>
      <c r="Z33" s="21">
        <v>-100</v>
      </c>
      <c r="AA33" s="22">
        <v>170050268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170050268</v>
      </c>
      <c r="F36" s="28">
        <f t="shared" si="2"/>
        <v>170050268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85025130</v>
      </c>
      <c r="Y36" s="28">
        <f t="shared" si="2"/>
        <v>-85025130</v>
      </c>
      <c r="Z36" s="29">
        <f>+IF(X36&lt;&gt;0,+(Y36/X36)*100,0)</f>
        <v>-100</v>
      </c>
      <c r="AA36" s="30">
        <f>SUM(AA31:AA35)</f>
        <v>170050268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170050268</v>
      </c>
      <c r="F38" s="2">
        <f t="shared" si="3"/>
        <v>170050268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85025130</v>
      </c>
      <c r="Y38" s="2">
        <f t="shared" si="3"/>
        <v>-85025130</v>
      </c>
      <c r="Z38" s="34">
        <f>+IF(X38&lt;&gt;0,+(Y38/X38)*100,0)</f>
        <v>-100</v>
      </c>
      <c r="AA38" s="35">
        <f>+AA17+AA27+AA36</f>
        <v>170050268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170050268</v>
      </c>
      <c r="F40" s="45">
        <f t="shared" si="4"/>
        <v>170050268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85025130</v>
      </c>
      <c r="Y40" s="45">
        <f t="shared" si="4"/>
        <v>-85025130</v>
      </c>
      <c r="Z40" s="46">
        <f>+IF(X40&lt;&gt;0,+(Y40/X40)*100,0)</f>
        <v>-100</v>
      </c>
      <c r="AA40" s="47">
        <f t="shared" si="4"/>
        <v>170050268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1062059517</v>
      </c>
      <c r="D7" s="18"/>
      <c r="E7" s="19">
        <v>981924962</v>
      </c>
      <c r="F7" s="20">
        <v>981924962</v>
      </c>
      <c r="G7" s="20">
        <v>52784482</v>
      </c>
      <c r="H7" s="20">
        <v>91390751</v>
      </c>
      <c r="I7" s="20">
        <v>93624271</v>
      </c>
      <c r="J7" s="20">
        <v>237799504</v>
      </c>
      <c r="K7" s="20">
        <v>83005689</v>
      </c>
      <c r="L7" s="20">
        <v>67727705</v>
      </c>
      <c r="M7" s="20">
        <v>60958330</v>
      </c>
      <c r="N7" s="20">
        <v>211691724</v>
      </c>
      <c r="O7" s="20"/>
      <c r="P7" s="20"/>
      <c r="Q7" s="20"/>
      <c r="R7" s="20"/>
      <c r="S7" s="20"/>
      <c r="T7" s="20"/>
      <c r="U7" s="20"/>
      <c r="V7" s="20"/>
      <c r="W7" s="20">
        <v>449491228</v>
      </c>
      <c r="X7" s="20">
        <v>490608604</v>
      </c>
      <c r="Y7" s="20">
        <v>-41117376</v>
      </c>
      <c r="Z7" s="21">
        <v>-8.3808917464480501</v>
      </c>
      <c r="AA7" s="22">
        <v>981924962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27436000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13717998</v>
      </c>
      <c r="Y10" s="20">
        <v>-13717998</v>
      </c>
      <c r="Z10" s="21">
        <v>-100</v>
      </c>
      <c r="AA10" s="22">
        <v>27436000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-928592108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-432405002</v>
      </c>
      <c r="Y14" s="20">
        <v>432405002</v>
      </c>
      <c r="Z14" s="21">
        <v>-100</v>
      </c>
      <c r="AA14" s="22">
        <v>-928592108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1062059517</v>
      </c>
      <c r="D17" s="26">
        <f>SUM(D6:D16)</f>
        <v>0</v>
      </c>
      <c r="E17" s="27">
        <f t="shared" si="0"/>
        <v>80768854</v>
      </c>
      <c r="F17" s="28">
        <f t="shared" si="0"/>
        <v>80768854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83005689</v>
      </c>
      <c r="L17" s="28">
        <f t="shared" si="0"/>
        <v>67727705</v>
      </c>
      <c r="M17" s="28">
        <f t="shared" si="0"/>
        <v>60958330</v>
      </c>
      <c r="N17" s="28">
        <f t="shared" si="0"/>
        <v>211691724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449491228</v>
      </c>
      <c r="X17" s="28">
        <f t="shared" si="0"/>
        <v>71921600</v>
      </c>
      <c r="Y17" s="28">
        <f t="shared" si="0"/>
        <v>377569628</v>
      </c>
      <c r="Z17" s="29">
        <f>+IF(X17&lt;&gt;0,+(Y17/X17)*100,0)</f>
        <v>524.9738993570777</v>
      </c>
      <c r="AA17" s="30">
        <f>SUM(AA6:AA16)</f>
        <v>80768854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-27755767</v>
      </c>
      <c r="D26" s="18"/>
      <c r="E26" s="19">
        <v>-37350277</v>
      </c>
      <c r="F26" s="20">
        <v>-37350277</v>
      </c>
      <c r="G26" s="20"/>
      <c r="H26" s="20"/>
      <c r="I26" s="20"/>
      <c r="J26" s="20"/>
      <c r="K26" s="20">
        <v>-1987573</v>
      </c>
      <c r="L26" s="20">
        <v>-11784990</v>
      </c>
      <c r="M26" s="20">
        <v>-12601713</v>
      </c>
      <c r="N26" s="20">
        <v>-26374276</v>
      </c>
      <c r="O26" s="20"/>
      <c r="P26" s="20"/>
      <c r="Q26" s="20"/>
      <c r="R26" s="20"/>
      <c r="S26" s="20"/>
      <c r="T26" s="20"/>
      <c r="U26" s="20"/>
      <c r="V26" s="20"/>
      <c r="W26" s="20">
        <v>-26374276</v>
      </c>
      <c r="X26" s="20">
        <v>-18675138</v>
      </c>
      <c r="Y26" s="20">
        <v>-7699138</v>
      </c>
      <c r="Z26" s="21">
        <v>41.226672595404651</v>
      </c>
      <c r="AA26" s="22">
        <v>-37350277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-27755767</v>
      </c>
      <c r="D27" s="26">
        <f>SUM(D21:D26)</f>
        <v>0</v>
      </c>
      <c r="E27" s="27">
        <f t="shared" si="1"/>
        <v>-37350277</v>
      </c>
      <c r="F27" s="28">
        <f t="shared" si="1"/>
        <v>-37350277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-1987573</v>
      </c>
      <c r="L27" s="28">
        <f t="shared" si="1"/>
        <v>-11784990</v>
      </c>
      <c r="M27" s="28">
        <f t="shared" si="1"/>
        <v>-12601713</v>
      </c>
      <c r="N27" s="28">
        <f t="shared" si="1"/>
        <v>-26374276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-26374276</v>
      </c>
      <c r="X27" s="28">
        <f t="shared" si="1"/>
        <v>-18675138</v>
      </c>
      <c r="Y27" s="28">
        <f t="shared" si="1"/>
        <v>-7699138</v>
      </c>
      <c r="Z27" s="29">
        <f>+IF(X27&lt;&gt;0,+(Y27/X27)*100,0)</f>
        <v>41.226672595404651</v>
      </c>
      <c r="AA27" s="30">
        <f>SUM(AA21:AA26)</f>
        <v>-37350277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2568701</v>
      </c>
      <c r="D33" s="18"/>
      <c r="E33" s="19"/>
      <c r="F33" s="20"/>
      <c r="G33" s="20">
        <v>-2698</v>
      </c>
      <c r="H33" s="36">
        <v>89245</v>
      </c>
      <c r="I33" s="36">
        <v>83183</v>
      </c>
      <c r="J33" s="36">
        <v>169730</v>
      </c>
      <c r="K33" s="20">
        <v>77720</v>
      </c>
      <c r="L33" s="20">
        <v>184180</v>
      </c>
      <c r="M33" s="20">
        <v>212785</v>
      </c>
      <c r="N33" s="20">
        <v>474685</v>
      </c>
      <c r="O33" s="36"/>
      <c r="P33" s="36"/>
      <c r="Q33" s="36"/>
      <c r="R33" s="20"/>
      <c r="S33" s="20"/>
      <c r="T33" s="20"/>
      <c r="U33" s="20"/>
      <c r="V33" s="36"/>
      <c r="W33" s="36">
        <v>644415</v>
      </c>
      <c r="X33" s="36"/>
      <c r="Y33" s="20">
        <v>644415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2568701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-2698</v>
      </c>
      <c r="H36" s="28">
        <f t="shared" si="2"/>
        <v>89245</v>
      </c>
      <c r="I36" s="28">
        <f t="shared" si="2"/>
        <v>83183</v>
      </c>
      <c r="J36" s="28">
        <f t="shared" si="2"/>
        <v>169730</v>
      </c>
      <c r="K36" s="28">
        <f t="shared" si="2"/>
        <v>77720</v>
      </c>
      <c r="L36" s="28">
        <f t="shared" si="2"/>
        <v>184180</v>
      </c>
      <c r="M36" s="28">
        <f t="shared" si="2"/>
        <v>212785</v>
      </c>
      <c r="N36" s="28">
        <f t="shared" si="2"/>
        <v>474685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644415</v>
      </c>
      <c r="X36" s="28">
        <f t="shared" si="2"/>
        <v>0</v>
      </c>
      <c r="Y36" s="28">
        <f t="shared" si="2"/>
        <v>644415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1036872451</v>
      </c>
      <c r="D38" s="32">
        <f>+D17+D27+D36</f>
        <v>0</v>
      </c>
      <c r="E38" s="33">
        <f t="shared" si="3"/>
        <v>43418577</v>
      </c>
      <c r="F38" s="2">
        <f t="shared" si="3"/>
        <v>43418577</v>
      </c>
      <c r="G38" s="2">
        <f t="shared" si="3"/>
        <v>52781784</v>
      </c>
      <c r="H38" s="2">
        <f t="shared" si="3"/>
        <v>91479996</v>
      </c>
      <c r="I38" s="2">
        <f t="shared" si="3"/>
        <v>93707454</v>
      </c>
      <c r="J38" s="2">
        <f t="shared" si="3"/>
        <v>237969234</v>
      </c>
      <c r="K38" s="2">
        <f t="shared" si="3"/>
        <v>81095836</v>
      </c>
      <c r="L38" s="2">
        <f t="shared" si="3"/>
        <v>56126895</v>
      </c>
      <c r="M38" s="2">
        <f t="shared" si="3"/>
        <v>48569402</v>
      </c>
      <c r="N38" s="2">
        <f t="shared" si="3"/>
        <v>185792133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423761367</v>
      </c>
      <c r="X38" s="2">
        <f t="shared" si="3"/>
        <v>53246462</v>
      </c>
      <c r="Y38" s="2">
        <f t="shared" si="3"/>
        <v>370514905</v>
      </c>
      <c r="Z38" s="34">
        <f>+IF(X38&lt;&gt;0,+(Y38/X38)*100,0)</f>
        <v>695.8488716114133</v>
      </c>
      <c r="AA38" s="35">
        <f>+AA17+AA27+AA36</f>
        <v>43418577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52781784</v>
      </c>
      <c r="I39" s="2">
        <f>+H40+I60</f>
        <v>144261780</v>
      </c>
      <c r="J39" s="2">
        <f>+G39</f>
        <v>0</v>
      </c>
      <c r="K39" s="2">
        <f>+I40+K60</f>
        <v>237969234</v>
      </c>
      <c r="L39" s="2">
        <f>+K40+L60</f>
        <v>319065070</v>
      </c>
      <c r="M39" s="2">
        <f>+L40+M60</f>
        <v>375191965</v>
      </c>
      <c r="N39" s="2">
        <f>+K39</f>
        <v>237969234</v>
      </c>
      <c r="O39" s="2">
        <f>+M40+O60</f>
        <v>423761367</v>
      </c>
      <c r="P39" s="2">
        <f>+O40+P60</f>
        <v>423761367</v>
      </c>
      <c r="Q39" s="2">
        <f>+P40+Q60</f>
        <v>423761367</v>
      </c>
      <c r="R39" s="2">
        <f>+O39</f>
        <v>423761367</v>
      </c>
      <c r="S39" s="2">
        <f>+Q40+S60</f>
        <v>423761367</v>
      </c>
      <c r="T39" s="2">
        <f>+S40+T60</f>
        <v>423761367</v>
      </c>
      <c r="U39" s="2">
        <f>+T40+U60</f>
        <v>423761367</v>
      </c>
      <c r="V39" s="2">
        <f>+S39</f>
        <v>423761367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1036872451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43418577</v>
      </c>
      <c r="G40" s="45">
        <f t="shared" si="4"/>
        <v>52781784</v>
      </c>
      <c r="H40" s="45">
        <f t="shared" si="4"/>
        <v>144261780</v>
      </c>
      <c r="I40" s="45">
        <f t="shared" si="4"/>
        <v>237969234</v>
      </c>
      <c r="J40" s="45">
        <f>+I40</f>
        <v>237969234</v>
      </c>
      <c r="K40" s="45">
        <f t="shared" si="4"/>
        <v>319065070</v>
      </c>
      <c r="L40" s="45">
        <f t="shared" si="4"/>
        <v>375191965</v>
      </c>
      <c r="M40" s="45">
        <f t="shared" si="4"/>
        <v>423761367</v>
      </c>
      <c r="N40" s="45">
        <f>+M40</f>
        <v>423761367</v>
      </c>
      <c r="O40" s="45">
        <f t="shared" si="4"/>
        <v>423761367</v>
      </c>
      <c r="P40" s="45">
        <f t="shared" si="4"/>
        <v>423761367</v>
      </c>
      <c r="Q40" s="45">
        <f t="shared" si="4"/>
        <v>423761367</v>
      </c>
      <c r="R40" s="45">
        <f>+Q40</f>
        <v>423761367</v>
      </c>
      <c r="S40" s="45">
        <f t="shared" si="4"/>
        <v>423761367</v>
      </c>
      <c r="T40" s="45">
        <f t="shared" si="4"/>
        <v>423761367</v>
      </c>
      <c r="U40" s="45">
        <f t="shared" si="4"/>
        <v>423761367</v>
      </c>
      <c r="V40" s="45">
        <f>+U40</f>
        <v>423761367</v>
      </c>
      <c r="W40" s="45">
        <f>+V40</f>
        <v>423761367</v>
      </c>
      <c r="X40" s="45">
        <f t="shared" si="4"/>
        <v>53246462</v>
      </c>
      <c r="Y40" s="45">
        <f t="shared" si="4"/>
        <v>370514905</v>
      </c>
      <c r="Z40" s="46">
        <f>+IF(X40&lt;&gt;0,+(Y40/X40)*100,0)</f>
        <v>695.8488716114133</v>
      </c>
      <c r="AA40" s="47">
        <f t="shared" si="4"/>
        <v>43418577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548C1E-5B40-4A74-9202-7E15DCD7C99A}"/>
</file>

<file path=customXml/itemProps2.xml><?xml version="1.0" encoding="utf-8"?>
<ds:datastoreItem xmlns:ds="http://schemas.openxmlformats.org/officeDocument/2006/customXml" ds:itemID="{A276DE8E-19E5-4B15-9AF2-6F0FD7DA8D47}"/>
</file>

<file path=customXml/itemProps3.xml><?xml version="1.0" encoding="utf-8"?>
<ds:datastoreItem xmlns:ds="http://schemas.openxmlformats.org/officeDocument/2006/customXml" ds:itemID="{8A785F28-468D-4F2F-BBBA-CF0C6ACB72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2024-03-06T08:49:41Z</dcterms:created>
  <dcterms:modified xsi:type="dcterms:W3CDTF">2024-03-06T08:54:15Z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